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1"/>
  </bookViews>
  <sheets>
    <sheet name="25 PS 8 x 8" sheetId="13" r:id="rId1"/>
    <sheet name="13 PS 8 x 8" sheetId="24" r:id="rId2"/>
  </sheets>
  <calcPr calcId="144525"/>
</workbook>
</file>

<file path=xl/calcChain.xml><?xml version="1.0" encoding="utf-8"?>
<calcChain xmlns="http://schemas.openxmlformats.org/spreadsheetml/2006/main">
  <c r="AD5" i="24" l="1"/>
  <c r="EB98" i="24" l="1"/>
  <c r="DX98" i="24"/>
  <c r="EA97" i="24"/>
  <c r="DW97" i="24"/>
  <c r="DZ96" i="24"/>
  <c r="DV96" i="24"/>
  <c r="DY95" i="24"/>
  <c r="DU95" i="24"/>
  <c r="DX94" i="24"/>
  <c r="DT94" i="24"/>
  <c r="DW93" i="24"/>
  <c r="DS93" i="24"/>
  <c r="DV92" i="24"/>
  <c r="DR92" i="24"/>
  <c r="DQ90" i="24"/>
  <c r="DM90" i="24"/>
  <c r="DP89" i="24"/>
  <c r="DL89" i="24"/>
  <c r="DO88" i="24"/>
  <c r="DK88" i="24"/>
  <c r="DN87" i="24"/>
  <c r="DJ87" i="24"/>
  <c r="DM86" i="24"/>
  <c r="DI86" i="24"/>
  <c r="DL85" i="24"/>
  <c r="DH85" i="24"/>
  <c r="DK84" i="24"/>
  <c r="DG84" i="24"/>
  <c r="DJ83" i="24"/>
  <c r="DF83" i="24"/>
  <c r="DI82" i="24"/>
  <c r="DE82" i="24"/>
  <c r="DD81" i="24"/>
  <c r="CZ81" i="24"/>
  <c r="DC80" i="24"/>
  <c r="CY80" i="24"/>
  <c r="DB79" i="24"/>
  <c r="CX79" i="24"/>
  <c r="DA78" i="24"/>
  <c r="CW78" i="24"/>
  <c r="CZ77" i="24"/>
  <c r="CV77" i="24"/>
  <c r="CY76" i="24"/>
  <c r="CU76" i="24"/>
  <c r="CX75" i="24"/>
  <c r="CT75" i="24"/>
  <c r="CW74" i="24"/>
  <c r="CS74" i="24"/>
  <c r="CV73" i="24"/>
  <c r="CR73" i="24"/>
  <c r="CQ72" i="24"/>
  <c r="CM72" i="24"/>
  <c r="CP71" i="24"/>
  <c r="CL71" i="24"/>
  <c r="CO70" i="24"/>
  <c r="CK70" i="24"/>
  <c r="CN69" i="24"/>
  <c r="CJ69" i="24"/>
  <c r="CM68" i="24"/>
  <c r="CI68" i="24"/>
  <c r="CL67" i="24"/>
  <c r="CH67" i="24"/>
  <c r="CK66" i="24"/>
  <c r="CG66" i="24"/>
  <c r="CJ65" i="24"/>
  <c r="CF65" i="24"/>
  <c r="CI64" i="24"/>
  <c r="CE64" i="24"/>
  <c r="CD63" i="24"/>
  <c r="BZ63" i="24"/>
  <c r="CC62" i="24"/>
  <c r="BY62" i="24"/>
  <c r="CB61" i="24"/>
  <c r="BX61" i="24"/>
  <c r="CA60" i="24"/>
  <c r="BW60" i="24"/>
  <c r="BZ59" i="24"/>
  <c r="BV59" i="24"/>
  <c r="BY58" i="24"/>
  <c r="BU58" i="24"/>
  <c r="BX57" i="24"/>
  <c r="BT57" i="24"/>
  <c r="BW56" i="24"/>
  <c r="BS56" i="24"/>
  <c r="BV55" i="24"/>
  <c r="BR55" i="24"/>
  <c r="BQ54" i="24"/>
  <c r="BM54" i="24"/>
  <c r="BP53" i="24"/>
  <c r="BL53" i="24"/>
  <c r="BO52" i="24"/>
  <c r="BK52" i="24"/>
  <c r="BN51" i="24"/>
  <c r="BJ51" i="24"/>
  <c r="BM50" i="24"/>
  <c r="BI50" i="24"/>
  <c r="BL49" i="24"/>
  <c r="BH49" i="24"/>
  <c r="BK48" i="24"/>
  <c r="BG48" i="24"/>
  <c r="BJ47" i="24"/>
  <c r="BF47" i="24"/>
  <c r="BI46" i="24"/>
  <c r="BE46" i="24"/>
  <c r="BD45" i="24"/>
  <c r="AZ45" i="24"/>
  <c r="BC44" i="24"/>
  <c r="AY44" i="24"/>
  <c r="BB43" i="24"/>
  <c r="AX43" i="24"/>
  <c r="BA42" i="24"/>
  <c r="AW42" i="24"/>
  <c r="AZ41" i="24"/>
  <c r="AV41" i="24"/>
  <c r="AY40" i="24"/>
  <c r="AU40" i="24"/>
  <c r="AX39" i="24"/>
  <c r="AT39" i="24"/>
  <c r="AW38" i="24"/>
  <c r="AS38" i="24"/>
  <c r="AV37" i="24"/>
  <c r="AR37" i="24"/>
  <c r="AQ36" i="24"/>
  <c r="AM36" i="24"/>
  <c r="AP35" i="24"/>
  <c r="AL35" i="24"/>
  <c r="AO34" i="24"/>
  <c r="AK34" i="24"/>
  <c r="AN33" i="24"/>
  <c r="AJ33" i="24"/>
  <c r="AM32" i="24"/>
  <c r="AI32" i="24"/>
  <c r="AL31" i="24"/>
  <c r="AH31" i="24"/>
  <c r="AK30" i="24"/>
  <c r="AG30" i="24"/>
  <c r="AJ29" i="24"/>
  <c r="AF29" i="24"/>
  <c r="AI28" i="24"/>
  <c r="AE28" i="24"/>
  <c r="T28" i="24"/>
  <c r="AP27" i="24"/>
  <c r="AC27" i="24"/>
  <c r="Q27" i="24"/>
  <c r="AD26" i="24"/>
  <c r="Z26" i="24"/>
  <c r="P26" i="24"/>
  <c r="AC25" i="24"/>
  <c r="Y25" i="24"/>
  <c r="AB24" i="24"/>
  <c r="X24" i="24"/>
  <c r="AA23" i="24"/>
  <c r="W23" i="24"/>
  <c r="Z22" i="24"/>
  <c r="V22" i="24"/>
  <c r="Y21" i="24"/>
  <c r="U21" i="24"/>
  <c r="X20" i="24"/>
  <c r="T20" i="24"/>
  <c r="BG19" i="24"/>
  <c r="AF19" i="24"/>
  <c r="K19" i="24"/>
  <c r="I13" i="24"/>
  <c r="D11" i="24"/>
  <c r="AB27" i="24" s="1"/>
  <c r="AF6" i="24"/>
  <c r="AV29" i="24" s="1"/>
  <c r="D6" i="24"/>
  <c r="AF5" i="24"/>
  <c r="AX40" i="24" s="1"/>
  <c r="AE5" i="24"/>
  <c r="AD4" i="24"/>
  <c r="DW95" i="24" l="1"/>
  <c r="DN89" i="24"/>
  <c r="DJ85" i="24"/>
  <c r="DB81" i="24"/>
  <c r="CX77" i="24"/>
  <c r="CT73" i="24"/>
  <c r="DZ98" i="24"/>
  <c r="DV94" i="24"/>
  <c r="DM88" i="24"/>
  <c r="DI84" i="24"/>
  <c r="DA80" i="24"/>
  <c r="CW76" i="24"/>
  <c r="CO72" i="24"/>
  <c r="DX96" i="24"/>
  <c r="DO90" i="24"/>
  <c r="DG82" i="24"/>
  <c r="CU74" i="24"/>
  <c r="CL69" i="24"/>
  <c r="CI66" i="24"/>
  <c r="CA62" i="24"/>
  <c r="BW58" i="24"/>
  <c r="DU93" i="24"/>
  <c r="DL87" i="24"/>
  <c r="CZ79" i="24"/>
  <c r="CM70" i="24"/>
  <c r="CH65" i="24"/>
  <c r="BZ61" i="24"/>
  <c r="BV57" i="24"/>
  <c r="BN53" i="24"/>
  <c r="DY97" i="24"/>
  <c r="DK86" i="24"/>
  <c r="CG64" i="24"/>
  <c r="BU56" i="24"/>
  <c r="BM52" i="24"/>
  <c r="BJ49" i="24"/>
  <c r="BB45" i="24"/>
  <c r="CY78" i="24"/>
  <c r="CK68" i="24"/>
  <c r="BY60" i="24"/>
  <c r="BH47" i="24"/>
  <c r="AZ43" i="24"/>
  <c r="AV39" i="24"/>
  <c r="CJ67" i="24"/>
  <c r="BL51" i="24"/>
  <c r="BG46" i="24"/>
  <c r="AW40" i="24"/>
  <c r="AT37" i="24"/>
  <c r="AL33" i="24"/>
  <c r="AH29" i="24"/>
  <c r="Y23" i="24"/>
  <c r="DT92" i="24"/>
  <c r="DH83" i="24"/>
  <c r="BX59" i="24"/>
  <c r="BO54" i="24"/>
  <c r="BK50" i="24"/>
  <c r="AY42" i="24"/>
  <c r="AN35" i="24"/>
  <c r="CV75" i="24"/>
  <c r="BT55" i="24"/>
  <c r="BI48" i="24"/>
  <c r="AX41" i="24"/>
  <c r="AO36" i="24"/>
  <c r="AK32" i="24"/>
  <c r="AG28" i="24"/>
  <c r="AB26" i="24"/>
  <c r="X22" i="24"/>
  <c r="V20" i="24"/>
  <c r="DK96" i="24"/>
  <c r="DG92" i="24"/>
  <c r="DA90" i="24"/>
  <c r="CW86" i="24"/>
  <c r="CS82" i="24"/>
  <c r="CK78" i="24"/>
  <c r="CG74" i="24"/>
  <c r="DJ95" i="24"/>
  <c r="CZ89" i="24"/>
  <c r="CV85" i="24"/>
  <c r="CN81" i="24"/>
  <c r="CJ77" i="24"/>
  <c r="CF73" i="24"/>
  <c r="BX69" i="24"/>
  <c r="DI94" i="24"/>
  <c r="CY88" i="24"/>
  <c r="CM80" i="24"/>
  <c r="CA72" i="24"/>
  <c r="BV67" i="24"/>
  <c r="BN63" i="24"/>
  <c r="BJ59" i="24"/>
  <c r="BF55" i="24"/>
  <c r="DH93" i="24"/>
  <c r="CX87" i="24"/>
  <c r="CL79" i="24"/>
  <c r="BU66" i="24"/>
  <c r="BM62" i="24"/>
  <c r="BI58" i="24"/>
  <c r="BA54" i="24"/>
  <c r="CT83" i="24"/>
  <c r="CI76" i="24"/>
  <c r="BY70" i="24"/>
  <c r="BS64" i="24"/>
  <c r="BG56" i="24"/>
  <c r="AY52" i="24"/>
  <c r="AX51" i="24"/>
  <c r="AW50" i="24"/>
  <c r="AS46" i="24"/>
  <c r="CU84" i="24"/>
  <c r="CH75" i="24"/>
  <c r="BZ71" i="24"/>
  <c r="BW68" i="24"/>
  <c r="BK60" i="24"/>
  <c r="AZ53" i="24"/>
  <c r="AU48" i="24"/>
  <c r="AM44" i="24"/>
  <c r="AI40" i="24"/>
  <c r="AT47" i="24"/>
  <c r="AL43" i="24"/>
  <c r="AG38" i="24"/>
  <c r="Z34" i="24"/>
  <c r="V30" i="24"/>
  <c r="N24" i="24"/>
  <c r="J20" i="24"/>
  <c r="DL97" i="24"/>
  <c r="BL61" i="24"/>
  <c r="AK42" i="24"/>
  <c r="AJ41" i="24"/>
  <c r="AB36" i="24"/>
  <c r="BH57" i="24"/>
  <c r="AV49" i="24"/>
  <c r="AH39" i="24"/>
  <c r="AF37" i="24"/>
  <c r="Y33" i="24"/>
  <c r="U29" i="24"/>
  <c r="M23" i="24"/>
  <c r="L22" i="24"/>
  <c r="Z24" i="24"/>
  <c r="AM24" i="24"/>
  <c r="X32" i="24"/>
  <c r="AU37" i="24"/>
  <c r="BA44" i="24"/>
  <c r="BC45" i="24"/>
  <c r="AE4" i="24"/>
  <c r="AE6" i="24"/>
  <c r="J19" i="24"/>
  <c r="AT19" i="24"/>
  <c r="Z23" i="24"/>
  <c r="AA24" i="24"/>
  <c r="O25" i="24"/>
  <c r="AA25" i="24"/>
  <c r="AM33" i="24"/>
  <c r="AA35" i="24"/>
  <c r="AU38" i="24"/>
  <c r="CB63" i="24"/>
  <c r="BT65" i="24"/>
  <c r="DM98" i="24"/>
  <c r="EL98" i="24"/>
  <c r="EH94" i="24"/>
  <c r="DZ88" i="24"/>
  <c r="DV84" i="24"/>
  <c r="DO80" i="24"/>
  <c r="DK76" i="24"/>
  <c r="DC72" i="24"/>
  <c r="EK97" i="24"/>
  <c r="EG93" i="24"/>
  <c r="DY87" i="24"/>
  <c r="DU83" i="24"/>
  <c r="DN79" i="24"/>
  <c r="DJ75" i="24"/>
  <c r="DB71" i="24"/>
  <c r="EJ96" i="24"/>
  <c r="EB90" i="24"/>
  <c r="DT82" i="24"/>
  <c r="DI74" i="24"/>
  <c r="DA70" i="24"/>
  <c r="CZ69" i="24"/>
  <c r="CV65" i="24"/>
  <c r="CN61" i="24"/>
  <c r="CJ57" i="24"/>
  <c r="EI95" i="24"/>
  <c r="EA89" i="24"/>
  <c r="DP81" i="24"/>
  <c r="DH73" i="24"/>
  <c r="CU64" i="24"/>
  <c r="CM60" i="24"/>
  <c r="CI56" i="24"/>
  <c r="CA52" i="24"/>
  <c r="CW66" i="24"/>
  <c r="CK58" i="24"/>
  <c r="BW48" i="24"/>
  <c r="BO44" i="24"/>
  <c r="EF92" i="24"/>
  <c r="CO62" i="24"/>
  <c r="CC54" i="24"/>
  <c r="BZ51" i="24"/>
  <c r="BY50" i="24"/>
  <c r="BU46" i="24"/>
  <c r="BM42" i="24"/>
  <c r="BI38" i="24"/>
  <c r="CL59" i="24"/>
  <c r="BP45" i="24"/>
  <c r="BL41" i="24"/>
  <c r="BK40" i="24"/>
  <c r="BC36" i="24"/>
  <c r="AY32" i="24"/>
  <c r="AU28" i="24"/>
  <c r="AO26" i="24"/>
  <c r="AK22" i="24"/>
  <c r="DW85" i="24"/>
  <c r="DM78" i="24"/>
  <c r="CX67" i="24"/>
  <c r="CB53" i="24"/>
  <c r="BX49" i="24"/>
  <c r="BJ39" i="24"/>
  <c r="BA34" i="24"/>
  <c r="DL77" i="24"/>
  <c r="CY68" i="24"/>
  <c r="CP63" i="24"/>
  <c r="BV47" i="24"/>
  <c r="BN43" i="24"/>
  <c r="BB35" i="24"/>
  <c r="AX31" i="24"/>
  <c r="AN25" i="24"/>
  <c r="AJ21" i="24"/>
  <c r="AI20" i="24"/>
  <c r="AI30" i="24"/>
  <c r="AW30" i="24"/>
  <c r="AM34" i="24"/>
  <c r="BH37" i="24"/>
  <c r="AN45" i="24"/>
  <c r="CH55" i="24"/>
  <c r="CN71" i="24"/>
  <c r="DX86" i="24"/>
  <c r="EA98" i="24"/>
  <c r="DW94" i="24"/>
  <c r="DN88" i="24"/>
  <c r="DJ84" i="24"/>
  <c r="DB80" i="24"/>
  <c r="CX76" i="24"/>
  <c r="CP72" i="24"/>
  <c r="DZ97" i="24"/>
  <c r="DV93" i="24"/>
  <c r="DM87" i="24"/>
  <c r="DI83" i="24"/>
  <c r="DA79" i="24"/>
  <c r="CW75" i="24"/>
  <c r="CO71" i="24"/>
  <c r="CN70" i="24"/>
  <c r="CI65" i="24"/>
  <c r="CA61" i="24"/>
  <c r="BW57" i="24"/>
  <c r="DU92" i="24"/>
  <c r="DL86" i="24"/>
  <c r="DK85" i="24"/>
  <c r="CZ78" i="24"/>
  <c r="CY77" i="24"/>
  <c r="CL68" i="24"/>
  <c r="CH64" i="24"/>
  <c r="BZ60" i="24"/>
  <c r="BV56" i="24"/>
  <c r="BN52" i="24"/>
  <c r="DP90" i="24"/>
  <c r="CV74" i="24"/>
  <c r="CC63" i="24"/>
  <c r="CB62" i="24"/>
  <c r="BU55" i="24"/>
  <c r="BP54" i="24"/>
  <c r="BJ48" i="24"/>
  <c r="BB44" i="24"/>
  <c r="DX95" i="24"/>
  <c r="DH82" i="24"/>
  <c r="CK67" i="24"/>
  <c r="CJ66" i="24"/>
  <c r="BY59" i="24"/>
  <c r="BX58" i="24"/>
  <c r="BO53" i="24"/>
  <c r="BM51" i="24"/>
  <c r="BL50" i="24"/>
  <c r="BH46" i="24"/>
  <c r="AZ42" i="24"/>
  <c r="AV38" i="24"/>
  <c r="DY96" i="24"/>
  <c r="CU73" i="24"/>
  <c r="BI47" i="24"/>
  <c r="BA43" i="24"/>
  <c r="AY41" i="24"/>
  <c r="AP36" i="24"/>
  <c r="AL32" i="24"/>
  <c r="AH28" i="24"/>
  <c r="AC26" i="24"/>
  <c r="Y22" i="24"/>
  <c r="DO89" i="24"/>
  <c r="CM69" i="24"/>
  <c r="AN34" i="24"/>
  <c r="DC81" i="24"/>
  <c r="BK49" i="24"/>
  <c r="AW39" i="24"/>
  <c r="AO35" i="24"/>
  <c r="AK31" i="24"/>
  <c r="AB25" i="24"/>
  <c r="X21" i="24"/>
  <c r="EM99" i="24"/>
  <c r="EA99" i="24"/>
  <c r="DN99" i="24"/>
  <c r="EC91" i="24"/>
  <c r="DH91" i="24"/>
  <c r="CG91" i="24"/>
  <c r="EL99" i="24"/>
  <c r="DZ99" i="24"/>
  <c r="DB99" i="24"/>
  <c r="DT91" i="24"/>
  <c r="DG91" i="24"/>
  <c r="EK99" i="24"/>
  <c r="CO99" i="24"/>
  <c r="DS91" i="24"/>
  <c r="EB99" i="24"/>
  <c r="DR91" i="24"/>
  <c r="DP99" i="24"/>
  <c r="ED91" i="24"/>
  <c r="CT91" i="24"/>
  <c r="DO99" i="24"/>
  <c r="EE91" i="24"/>
  <c r="BO27" i="24"/>
  <c r="AN27" i="24"/>
  <c r="S27" i="24"/>
  <c r="AH19" i="24"/>
  <c r="U19" i="24"/>
  <c r="I19" i="24"/>
  <c r="AE7" i="24"/>
  <c r="AD6" i="24"/>
  <c r="AE3" i="24"/>
  <c r="D7" i="24"/>
  <c r="AF4" i="24"/>
  <c r="DF91" i="24"/>
  <c r="BB27" i="24"/>
  <c r="AD27" i="24"/>
  <c r="R27" i="24"/>
  <c r="AG19" i="24"/>
  <c r="T19" i="24"/>
  <c r="V19" i="24"/>
  <c r="W20" i="24"/>
  <c r="K21" i="24"/>
  <c r="W21" i="24"/>
  <c r="AL23" i="24"/>
  <c r="AO27" i="24"/>
  <c r="AI29" i="24"/>
  <c r="AJ30" i="24"/>
  <c r="W31" i="24"/>
  <c r="AJ31" i="24"/>
  <c r="AZ33" i="24"/>
  <c r="DO98" i="24" l="1"/>
  <c r="DK94" i="24"/>
  <c r="DA88" i="24"/>
  <c r="CW84" i="24"/>
  <c r="CO80" i="24"/>
  <c r="CK76" i="24"/>
  <c r="CC72" i="24"/>
  <c r="DN97" i="24"/>
  <c r="DJ93" i="24"/>
  <c r="CZ87" i="24"/>
  <c r="CV83" i="24"/>
  <c r="CN79" i="24"/>
  <c r="CJ75" i="24"/>
  <c r="CB71" i="24"/>
  <c r="DI92" i="24"/>
  <c r="CY86" i="24"/>
  <c r="CM78" i="24"/>
  <c r="CA70" i="24"/>
  <c r="BV65" i="24"/>
  <c r="BN61" i="24"/>
  <c r="BJ57" i="24"/>
  <c r="DL95" i="24"/>
  <c r="DB89" i="24"/>
  <c r="CP81" i="24"/>
  <c r="CH73" i="24"/>
  <c r="BY68" i="24"/>
  <c r="BU64" i="24"/>
  <c r="BM60" i="24"/>
  <c r="BI56" i="24"/>
  <c r="BA52" i="24"/>
  <c r="CU82" i="24"/>
  <c r="CL77" i="24"/>
  <c r="BW66" i="24"/>
  <c r="BK58" i="24"/>
  <c r="AW48" i="24"/>
  <c r="DC90" i="24"/>
  <c r="CX85" i="24"/>
  <c r="CI74" i="24"/>
  <c r="BO62" i="24"/>
  <c r="AZ51" i="24"/>
  <c r="AY50" i="24"/>
  <c r="AU46" i="24"/>
  <c r="AM42" i="24"/>
  <c r="BZ69" i="24"/>
  <c r="BL59" i="24"/>
  <c r="BC54" i="24"/>
  <c r="AX49" i="24"/>
  <c r="AL41" i="24"/>
  <c r="AJ39" i="24"/>
  <c r="AD36" i="24"/>
  <c r="Z32" i="24"/>
  <c r="V28" i="24"/>
  <c r="R26" i="24"/>
  <c r="N22" i="24"/>
  <c r="DM96" i="24"/>
  <c r="BX67" i="24"/>
  <c r="BB53" i="24"/>
  <c r="AP45" i="24"/>
  <c r="AK40" i="24"/>
  <c r="AI38" i="24"/>
  <c r="AB34" i="24"/>
  <c r="BP63" i="24"/>
  <c r="AO44" i="24"/>
  <c r="AC35" i="24"/>
  <c r="Y31" i="24"/>
  <c r="Q25" i="24"/>
  <c r="M21" i="24"/>
  <c r="BH55" i="24"/>
  <c r="AN43" i="24"/>
  <c r="AA33" i="24"/>
  <c r="O23" i="24"/>
  <c r="AH37" i="24"/>
  <c r="AV47" i="24"/>
  <c r="W29" i="24"/>
  <c r="X30" i="24"/>
  <c r="L20" i="24"/>
  <c r="P24" i="24"/>
  <c r="EH96" i="24"/>
  <c r="ED92" i="24"/>
  <c r="DZ90" i="24"/>
  <c r="DV86" i="24"/>
  <c r="DR82" i="24"/>
  <c r="DK78" i="24"/>
  <c r="DG74" i="24"/>
  <c r="EG95" i="24"/>
  <c r="DY89" i="24"/>
  <c r="DU85" i="24"/>
  <c r="DN81" i="24"/>
  <c r="DJ77" i="24"/>
  <c r="DF73" i="24"/>
  <c r="CX69" i="24"/>
  <c r="EF94" i="24"/>
  <c r="DX88" i="24"/>
  <c r="DM80" i="24"/>
  <c r="DA72" i="24"/>
  <c r="CZ71" i="24"/>
  <c r="CV67" i="24"/>
  <c r="CN63" i="24"/>
  <c r="CJ59" i="24"/>
  <c r="CF55" i="24"/>
  <c r="EI97" i="24"/>
  <c r="DS83" i="24"/>
  <c r="DH75" i="24"/>
  <c r="CU66" i="24"/>
  <c r="CM62" i="24"/>
  <c r="CI58" i="24"/>
  <c r="CA54" i="24"/>
  <c r="CY70" i="24"/>
  <c r="CW68" i="24"/>
  <c r="CK60" i="24"/>
  <c r="BZ53" i="24"/>
  <c r="BX51" i="24"/>
  <c r="BW50" i="24"/>
  <c r="BS46" i="24"/>
  <c r="EJ98" i="24"/>
  <c r="EE93" i="24"/>
  <c r="CS64" i="24"/>
  <c r="CG56" i="24"/>
  <c r="BY52" i="24"/>
  <c r="BU48" i="24"/>
  <c r="BM44" i="24"/>
  <c r="BI40" i="24"/>
  <c r="DI76" i="24"/>
  <c r="BK42" i="24"/>
  <c r="AY34" i="24"/>
  <c r="AU30" i="24"/>
  <c r="AK24" i="24"/>
  <c r="AG20" i="24"/>
  <c r="DL79" i="24"/>
  <c r="CL61" i="24"/>
  <c r="BT47" i="24"/>
  <c r="BL43" i="24"/>
  <c r="BJ41" i="24"/>
  <c r="BA36" i="24"/>
  <c r="DT84" i="24"/>
  <c r="CH57" i="24"/>
  <c r="BN45" i="24"/>
  <c r="BG38" i="24"/>
  <c r="BF37" i="24"/>
  <c r="AX33" i="24"/>
  <c r="AT29" i="24"/>
  <c r="AJ23" i="24"/>
  <c r="AL25" i="24"/>
  <c r="BV49" i="24"/>
  <c r="BH39" i="24"/>
  <c r="DW87" i="24"/>
  <c r="AZ35" i="24"/>
  <c r="AV31" i="24"/>
  <c r="AH21" i="24"/>
  <c r="CT65" i="24"/>
  <c r="AW32" i="24"/>
  <c r="AI22" i="24"/>
  <c r="AS28" i="24"/>
  <c r="AM26" i="24"/>
  <c r="ES97" i="24"/>
  <c r="EO93" i="24"/>
  <c r="EI87" i="24"/>
  <c r="EE83" i="24"/>
  <c r="DY79" i="24"/>
  <c r="DU75" i="24"/>
  <c r="ER96" i="24"/>
  <c r="EN92" i="24"/>
  <c r="EL90" i="24"/>
  <c r="EH86" i="24"/>
  <c r="ED82" i="24"/>
  <c r="DX78" i="24"/>
  <c r="DT74" i="24"/>
  <c r="DM70" i="24"/>
  <c r="EQ95" i="24"/>
  <c r="EK89" i="24"/>
  <c r="EA81" i="24"/>
  <c r="DS73" i="24"/>
  <c r="DG64" i="24"/>
  <c r="CY60" i="24"/>
  <c r="CU56" i="24"/>
  <c r="ET98" i="24"/>
  <c r="EF84" i="24"/>
  <c r="DV76" i="24"/>
  <c r="DK68" i="24"/>
  <c r="DJ67" i="24"/>
  <c r="DB63" i="24"/>
  <c r="CX59" i="24"/>
  <c r="CT55" i="24"/>
  <c r="CL51" i="24"/>
  <c r="EJ88" i="24"/>
  <c r="DW77" i="24"/>
  <c r="DO72" i="24"/>
  <c r="DN71" i="24"/>
  <c r="CZ61" i="24"/>
  <c r="CM52" i="24"/>
  <c r="CH47" i="24"/>
  <c r="EG85" i="24"/>
  <c r="DZ80" i="24"/>
  <c r="DH65" i="24"/>
  <c r="CV57" i="24"/>
  <c r="CN53" i="24"/>
  <c r="CJ49" i="24"/>
  <c r="CB45" i="24"/>
  <c r="BX41" i="24"/>
  <c r="DL69" i="24"/>
  <c r="CO54" i="24"/>
  <c r="CA44" i="24"/>
  <c r="BZ43" i="24"/>
  <c r="BN35" i="24"/>
  <c r="BJ31" i="24"/>
  <c r="AZ25" i="24"/>
  <c r="AV21" i="24"/>
  <c r="DA62" i="24"/>
  <c r="CI48" i="24"/>
  <c r="BY42" i="24"/>
  <c r="BT37" i="24"/>
  <c r="BL33" i="24"/>
  <c r="EP94" i="24"/>
  <c r="CW58" i="24"/>
  <c r="CG46" i="24"/>
  <c r="BV39" i="24"/>
  <c r="BM34" i="24"/>
  <c r="BI30" i="24"/>
  <c r="AY24" i="24"/>
  <c r="AU20" i="24"/>
  <c r="DI66" i="24"/>
  <c r="BW40" i="24"/>
  <c r="BU38" i="24"/>
  <c r="BG28" i="24"/>
  <c r="BA26" i="24"/>
  <c r="CK50" i="24"/>
  <c r="BO36" i="24"/>
  <c r="BK32" i="24"/>
  <c r="AW22" i="24"/>
  <c r="AX23" i="24"/>
  <c r="BH29" i="24"/>
  <c r="CZ97" i="24"/>
  <c r="CV93" i="24"/>
  <c r="CL87" i="24"/>
  <c r="CH83" i="24"/>
  <c r="BZ79" i="24"/>
  <c r="BV75" i="24"/>
  <c r="CY96" i="24"/>
  <c r="CU92" i="24"/>
  <c r="CO90" i="24"/>
  <c r="CK86" i="24"/>
  <c r="CG82" i="24"/>
  <c r="BY78" i="24"/>
  <c r="BU74" i="24"/>
  <c r="BM70" i="24"/>
  <c r="CJ85" i="24"/>
  <c r="BX77" i="24"/>
  <c r="BL69" i="24"/>
  <c r="BK68" i="24"/>
  <c r="BG64" i="24"/>
  <c r="AY60" i="24"/>
  <c r="AU56" i="24"/>
  <c r="CW94" i="24"/>
  <c r="CM88" i="24"/>
  <c r="CA80" i="24"/>
  <c r="BO72" i="24"/>
  <c r="BJ67" i="24"/>
  <c r="BB63" i="24"/>
  <c r="AX59" i="24"/>
  <c r="AT55" i="24"/>
  <c r="AL51" i="24"/>
  <c r="CX95" i="24"/>
  <c r="BH65" i="24"/>
  <c r="AV57" i="24"/>
  <c r="AH47" i="24"/>
  <c r="DA98" i="24"/>
  <c r="AZ61" i="24"/>
  <c r="AJ49" i="24"/>
  <c r="AC45" i="24"/>
  <c r="Y41" i="24"/>
  <c r="CN89" i="24"/>
  <c r="CI84" i="24"/>
  <c r="AW58" i="24"/>
  <c r="AI48" i="24"/>
  <c r="X40" i="24"/>
  <c r="Q35" i="24"/>
  <c r="M31" i="24"/>
  <c r="G25" i="24"/>
  <c r="C21" i="24"/>
  <c r="BT73" i="24"/>
  <c r="BI66" i="24"/>
  <c r="W39" i="24"/>
  <c r="U37" i="24"/>
  <c r="BN71" i="24"/>
  <c r="BA62" i="24"/>
  <c r="AO54" i="24"/>
  <c r="AM52" i="24"/>
  <c r="AK50" i="24"/>
  <c r="AA43" i="24"/>
  <c r="V38" i="24"/>
  <c r="P34" i="24"/>
  <c r="L30" i="24"/>
  <c r="F24" i="24"/>
  <c r="B20" i="24"/>
  <c r="E16" i="24" s="1"/>
  <c r="N32" i="24"/>
  <c r="D22" i="24"/>
  <c r="AN53" i="24"/>
  <c r="AG46" i="24"/>
  <c r="AB44" i="24"/>
  <c r="Z42" i="24"/>
  <c r="R36" i="24"/>
  <c r="O33" i="24"/>
  <c r="BW76" i="24"/>
  <c r="J28" i="24"/>
  <c r="H26" i="24"/>
  <c r="CB81" i="24"/>
  <c r="K29" i="24"/>
  <c r="E23" i="24"/>
  <c r="EH95" i="24"/>
  <c r="DZ89" i="24"/>
  <c r="DV85" i="24"/>
  <c r="DO81" i="24"/>
  <c r="DK77" i="24"/>
  <c r="DG73" i="24"/>
  <c r="EK98" i="24"/>
  <c r="EG94" i="24"/>
  <c r="DY88" i="24"/>
  <c r="DU84" i="24"/>
  <c r="DN80" i="24"/>
  <c r="DJ76" i="24"/>
  <c r="DB72" i="24"/>
  <c r="CX68" i="24"/>
  <c r="EJ97" i="24"/>
  <c r="DT83" i="24"/>
  <c r="DI75" i="24"/>
  <c r="CV66" i="24"/>
  <c r="CN62" i="24"/>
  <c r="CJ58" i="24"/>
  <c r="CB54" i="24"/>
  <c r="EI96" i="24"/>
  <c r="EA90" i="24"/>
  <c r="DS82" i="24"/>
  <c r="DH74" i="24"/>
  <c r="CZ70" i="24"/>
  <c r="CY69" i="24"/>
  <c r="CU65" i="24"/>
  <c r="CM61" i="24"/>
  <c r="CI57" i="24"/>
  <c r="CA53" i="24"/>
  <c r="DX87" i="24"/>
  <c r="DL78" i="24"/>
  <c r="CW67" i="24"/>
  <c r="CK59" i="24"/>
  <c r="BW49" i="24"/>
  <c r="BO45" i="24"/>
  <c r="DW86" i="24"/>
  <c r="DM79" i="24"/>
  <c r="CO63" i="24"/>
  <c r="CG55" i="24"/>
  <c r="BU47" i="24"/>
  <c r="BM43" i="24"/>
  <c r="BI39" i="24"/>
  <c r="EE92" i="24"/>
  <c r="CT64" i="24"/>
  <c r="BZ52" i="24"/>
  <c r="BX50" i="24"/>
  <c r="BH38" i="24"/>
  <c r="BG37" i="24"/>
  <c r="AY33" i="24"/>
  <c r="AU29" i="24"/>
  <c r="AK23" i="24"/>
  <c r="CH56" i="24"/>
  <c r="BY51" i="24"/>
  <c r="BT46" i="24"/>
  <c r="BA35" i="24"/>
  <c r="EF93" i="24"/>
  <c r="DA71" i="24"/>
  <c r="BN44" i="24"/>
  <c r="BK41" i="24"/>
  <c r="BJ40" i="24"/>
  <c r="BB36" i="24"/>
  <c r="AX32" i="24"/>
  <c r="AT28" i="24"/>
  <c r="AN26" i="24"/>
  <c r="AJ22" i="24"/>
  <c r="CL60" i="24"/>
  <c r="BV48" i="24"/>
  <c r="AL24" i="24"/>
  <c r="BL42" i="24"/>
  <c r="AW31" i="24"/>
  <c r="AV30" i="24"/>
  <c r="AH20" i="24"/>
  <c r="AZ34" i="24"/>
  <c r="AM25" i="24"/>
  <c r="AI21" i="24"/>
  <c r="DW96" i="24"/>
  <c r="DS92" i="24"/>
  <c r="DN90" i="24"/>
  <c r="DJ86" i="24"/>
  <c r="DF82" i="24"/>
  <c r="CX78" i="24"/>
  <c r="CT74" i="24"/>
  <c r="DV95" i="24"/>
  <c r="DM89" i="24"/>
  <c r="DI85" i="24"/>
  <c r="DA81" i="24"/>
  <c r="CW77" i="24"/>
  <c r="CS73" i="24"/>
  <c r="CK69" i="24"/>
  <c r="DY98" i="24"/>
  <c r="DX97" i="24"/>
  <c r="DH84" i="24"/>
  <c r="DG83" i="24"/>
  <c r="CV76" i="24"/>
  <c r="CU75" i="24"/>
  <c r="CI67" i="24"/>
  <c r="CA63" i="24"/>
  <c r="BW59" i="24"/>
  <c r="BS55" i="24"/>
  <c r="CH66" i="24"/>
  <c r="BZ62" i="24"/>
  <c r="BV58" i="24"/>
  <c r="BN54" i="24"/>
  <c r="DT93" i="24"/>
  <c r="CZ80" i="24"/>
  <c r="CM71" i="24"/>
  <c r="BK51" i="24"/>
  <c r="BJ50" i="24"/>
  <c r="BF46" i="24"/>
  <c r="DL88" i="24"/>
  <c r="CN72" i="24"/>
  <c r="CL70" i="24"/>
  <c r="BH48" i="24"/>
  <c r="AZ44" i="24"/>
  <c r="AV40" i="24"/>
  <c r="CY79" i="24"/>
  <c r="BY61" i="24"/>
  <c r="BT56" i="24"/>
  <c r="BM53" i="24"/>
  <c r="BA45" i="24"/>
  <c r="AT38" i="24"/>
  <c r="AL34" i="24"/>
  <c r="AH30" i="24"/>
  <c r="Y24" i="24"/>
  <c r="U20" i="24"/>
  <c r="CF64" i="24"/>
  <c r="BL52" i="24"/>
  <c r="BI49" i="24"/>
  <c r="AW41" i="24"/>
  <c r="AU39" i="24"/>
  <c r="AN36" i="24"/>
  <c r="DK87" i="24"/>
  <c r="CG65" i="24"/>
  <c r="BX60" i="24"/>
  <c r="BG47" i="24"/>
  <c r="AY43" i="24"/>
  <c r="AS37" i="24"/>
  <c r="AK33" i="24"/>
  <c r="AG29" i="24"/>
  <c r="X23" i="24"/>
  <c r="CJ68" i="24"/>
  <c r="AM35" i="24"/>
  <c r="BU57" i="24"/>
  <c r="AJ32" i="24"/>
  <c r="DU94" i="24"/>
  <c r="AX42" i="24"/>
  <c r="AF28" i="24"/>
  <c r="AA26" i="24"/>
  <c r="Z25" i="24"/>
  <c r="AI31" i="24"/>
  <c r="W22" i="24"/>
  <c r="V21" i="24"/>
  <c r="DK95" i="24"/>
  <c r="DA89" i="24"/>
  <c r="CW85" i="24"/>
  <c r="CO81" i="24"/>
  <c r="CK77" i="24"/>
  <c r="CG73" i="24"/>
  <c r="DN98" i="24"/>
  <c r="DJ94" i="24"/>
  <c r="CZ88" i="24"/>
  <c r="CV84" i="24"/>
  <c r="CN80" i="24"/>
  <c r="CJ76" i="24"/>
  <c r="CB72" i="24"/>
  <c r="DI93" i="24"/>
  <c r="CY87" i="24"/>
  <c r="CM79" i="24"/>
  <c r="BV66" i="24"/>
  <c r="BN62" i="24"/>
  <c r="BJ58" i="24"/>
  <c r="DH92" i="24"/>
  <c r="CX86" i="24"/>
  <c r="CL78" i="24"/>
  <c r="CA71" i="24"/>
  <c r="BZ70" i="24"/>
  <c r="BU65" i="24"/>
  <c r="BM61" i="24"/>
  <c r="BI57" i="24"/>
  <c r="BA53" i="24"/>
  <c r="DL96" i="24"/>
  <c r="BO63" i="24"/>
  <c r="BG55" i="24"/>
  <c r="BB54" i="24"/>
  <c r="AW49" i="24"/>
  <c r="AO45" i="24"/>
  <c r="DM97" i="24"/>
  <c r="BY69" i="24"/>
  <c r="BW67" i="24"/>
  <c r="BK59" i="24"/>
  <c r="AU47" i="24"/>
  <c r="AM43" i="24"/>
  <c r="AI39" i="24"/>
  <c r="DB90" i="24"/>
  <c r="CU83" i="24"/>
  <c r="BT64" i="24"/>
  <c r="AZ52" i="24"/>
  <c r="AX50" i="24"/>
  <c r="AG37" i="24"/>
  <c r="Z33" i="24"/>
  <c r="V29" i="24"/>
  <c r="N23" i="24"/>
  <c r="CH74" i="24"/>
  <c r="BH56" i="24"/>
  <c r="AY51" i="24"/>
  <c r="AT46" i="24"/>
  <c r="AN44" i="24"/>
  <c r="AB35" i="24"/>
  <c r="BX68" i="24"/>
  <c r="AL42" i="24"/>
  <c r="AK41" i="24"/>
  <c r="AC36" i="24"/>
  <c r="Y32" i="24"/>
  <c r="U28" i="24"/>
  <c r="Q26" i="24"/>
  <c r="M22" i="24"/>
  <c r="CT82" i="24"/>
  <c r="AJ40" i="24"/>
  <c r="AH38" i="24"/>
  <c r="W30" i="24"/>
  <c r="K20" i="24"/>
  <c r="CI75" i="24"/>
  <c r="O24" i="24"/>
  <c r="BL60" i="24"/>
  <c r="AV48" i="24"/>
  <c r="AA34" i="24"/>
  <c r="X31" i="24"/>
  <c r="L21" i="24"/>
  <c r="P25" i="24"/>
  <c r="D8" i="13" l="1"/>
  <c r="D10" i="13" s="1"/>
  <c r="I12" i="13" s="1"/>
  <c r="AC5" i="13" l="1"/>
  <c r="EB98" i="13"/>
  <c r="U18" i="13" l="1"/>
  <c r="AA5" i="13"/>
  <c r="AC26" i="13"/>
  <c r="AJ5" i="13"/>
  <c r="AD26" i="13"/>
  <c r="AB5" i="13"/>
  <c r="T18" i="13"/>
  <c r="DT90" i="13"/>
  <c r="DZ98" i="13"/>
  <c r="AD5" i="13"/>
  <c r="AK5" i="13"/>
  <c r="V18" i="13"/>
  <c r="DR90" i="13"/>
  <c r="EA98" i="13"/>
  <c r="AE5" i="13"/>
  <c r="AL5" i="13"/>
  <c r="AB26" i="13"/>
  <c r="DS90" i="13"/>
  <c r="AA3" i="13"/>
  <c r="AB3" i="13"/>
  <c r="AA4" i="13"/>
  <c r="AB4" i="13"/>
  <c r="AA6" i="13"/>
  <c r="AB6" i="13"/>
  <c r="AA7" i="13"/>
  <c r="AB7" i="13"/>
  <c r="D5" i="13" l="1"/>
  <c r="FB97" i="13" l="1"/>
  <c r="FB85" i="13"/>
  <c r="FB77" i="13"/>
  <c r="FB69" i="13"/>
  <c r="FB61" i="13"/>
  <c r="FB49" i="13"/>
  <c r="FB41" i="13"/>
  <c r="FB29" i="13"/>
  <c r="D6" i="13"/>
  <c r="FB96" i="13"/>
  <c r="FB92" i="13"/>
  <c r="FB88" i="13"/>
  <c r="FB84" i="13"/>
  <c r="FB80" i="13"/>
  <c r="FB76" i="13"/>
  <c r="FB72" i="13"/>
  <c r="FB68" i="13"/>
  <c r="FB64" i="13"/>
  <c r="FB60" i="13"/>
  <c r="FB56" i="13"/>
  <c r="FB52" i="13"/>
  <c r="FB48" i="13"/>
  <c r="FB44" i="13"/>
  <c r="FB40" i="13"/>
  <c r="FB36" i="13"/>
  <c r="FB32" i="13"/>
  <c r="FB28" i="13"/>
  <c r="FB24" i="13"/>
  <c r="FB20" i="13"/>
  <c r="FB93" i="13"/>
  <c r="FB81" i="13"/>
  <c r="FB73" i="13"/>
  <c r="FB65" i="13"/>
  <c r="FB53" i="13"/>
  <c r="FB45" i="13"/>
  <c r="FB33" i="13"/>
  <c r="FB25" i="13"/>
  <c r="FB21" i="13"/>
  <c r="FB18" i="13"/>
  <c r="FB95" i="13"/>
  <c r="FB91" i="13"/>
  <c r="FB87" i="13"/>
  <c r="FB83" i="13"/>
  <c r="FB79" i="13"/>
  <c r="FB75" i="13"/>
  <c r="FB71" i="13"/>
  <c r="FB67" i="13"/>
  <c r="FB63" i="13"/>
  <c r="FB59" i="13"/>
  <c r="FB55" i="13"/>
  <c r="FB51" i="13"/>
  <c r="FB47" i="13"/>
  <c r="FB43" i="13"/>
  <c r="FB39" i="13"/>
  <c r="FB35" i="13"/>
  <c r="FB31" i="13"/>
  <c r="FB27" i="13"/>
  <c r="FB23" i="13"/>
  <c r="FB19" i="13"/>
  <c r="FB89" i="13"/>
  <c r="FB57" i="13"/>
  <c r="FB37" i="13"/>
  <c r="FB98" i="13"/>
  <c r="FB94" i="13"/>
  <c r="FB90" i="13"/>
  <c r="FB86" i="13"/>
  <c r="FB82" i="13"/>
  <c r="FB78" i="13"/>
  <c r="FB74" i="13"/>
  <c r="FB70" i="13"/>
  <c r="FB66" i="13"/>
  <c r="FB62" i="13"/>
  <c r="FB58" i="13"/>
  <c r="FB54" i="13"/>
  <c r="FB50" i="13"/>
  <c r="FB46" i="13"/>
  <c r="FB42" i="13"/>
  <c r="FB38" i="13"/>
  <c r="FB34" i="13"/>
  <c r="FB30" i="13"/>
  <c r="FB26" i="13"/>
  <c r="FB22" i="13"/>
  <c r="BD44" i="13"/>
  <c r="AZ44" i="13"/>
  <c r="AV36" i="13"/>
  <c r="AR36" i="13"/>
  <c r="AQ35" i="13"/>
  <c r="AM35" i="13"/>
  <c r="Y24" i="13"/>
  <c r="AC24" i="13"/>
  <c r="Z25" i="13"/>
  <c r="AD25" i="13"/>
  <c r="AE27" i="13"/>
  <c r="AI27" i="13"/>
  <c r="Y20" i="13"/>
  <c r="U20" i="13"/>
  <c r="FD18" i="13" a="1"/>
  <c r="FD18" i="13" s="1"/>
  <c r="FD161" i="13" l="1"/>
  <c r="FD157" i="13"/>
  <c r="FD149" i="13"/>
  <c r="FD137" i="13"/>
  <c r="FD129" i="13"/>
  <c r="FD121" i="13"/>
  <c r="FD113" i="13"/>
  <c r="FD105" i="13"/>
  <c r="FD97" i="13"/>
  <c r="FD89" i="13"/>
  <c r="FD81" i="13"/>
  <c r="FD73" i="13"/>
  <c r="FD65" i="13"/>
  <c r="FD57" i="13"/>
  <c r="FD49" i="13"/>
  <c r="FD37" i="13"/>
  <c r="FD21" i="13"/>
  <c r="FD156" i="13"/>
  <c r="FD148" i="13"/>
  <c r="FD140" i="13"/>
  <c r="FD132" i="13"/>
  <c r="FD124" i="13"/>
  <c r="FD120" i="13"/>
  <c r="FD116" i="13"/>
  <c r="FD112" i="13"/>
  <c r="FD108" i="13"/>
  <c r="FD104" i="13"/>
  <c r="FD100" i="13"/>
  <c r="FD96" i="13"/>
  <c r="FD92" i="13"/>
  <c r="FD88" i="13"/>
  <c r="FD84" i="13"/>
  <c r="FD80" i="13"/>
  <c r="FD76" i="13"/>
  <c r="FD72" i="13"/>
  <c r="FD68" i="13"/>
  <c r="FD64" i="13"/>
  <c r="FD60" i="13"/>
  <c r="FD56" i="13"/>
  <c r="FD52" i="13"/>
  <c r="FD48" i="13"/>
  <c r="FD44" i="13"/>
  <c r="FD40" i="13"/>
  <c r="FD36" i="13"/>
  <c r="FD32" i="13"/>
  <c r="FD28" i="13"/>
  <c r="FD24" i="13"/>
  <c r="FD20" i="13"/>
  <c r="FD141" i="13"/>
  <c r="FD29" i="13"/>
  <c r="FD160" i="13"/>
  <c r="FD151" i="13"/>
  <c r="FD127" i="13"/>
  <c r="FD103" i="13"/>
  <c r="FD87" i="13"/>
  <c r="FD79" i="13"/>
  <c r="FD75" i="13"/>
  <c r="FD71" i="13"/>
  <c r="FD67" i="13"/>
  <c r="FD63" i="13"/>
  <c r="FD59" i="13"/>
  <c r="FD55" i="13"/>
  <c r="FD51" i="13"/>
  <c r="FD47" i="13"/>
  <c r="FD43" i="13"/>
  <c r="FD39" i="13"/>
  <c r="FD35" i="13"/>
  <c r="FD31" i="13"/>
  <c r="FD27" i="13"/>
  <c r="FD23" i="13"/>
  <c r="FD19" i="13"/>
  <c r="FD165" i="13"/>
  <c r="FD153" i="13"/>
  <c r="FD145" i="13"/>
  <c r="FD133" i="13"/>
  <c r="FD125" i="13"/>
  <c r="FD117" i="13"/>
  <c r="FD109" i="13"/>
  <c r="FD101" i="13"/>
  <c r="FD93" i="13"/>
  <c r="FD85" i="13"/>
  <c r="FD77" i="13"/>
  <c r="FD69" i="13"/>
  <c r="FD61" i="13"/>
  <c r="FD53" i="13"/>
  <c r="FD45" i="13"/>
  <c r="FD41" i="13"/>
  <c r="FD33" i="13"/>
  <c r="FD25" i="13"/>
  <c r="FD164" i="13"/>
  <c r="FD152" i="13"/>
  <c r="FD144" i="13"/>
  <c r="FD136" i="13"/>
  <c r="FD128" i="13"/>
  <c r="FD163" i="13"/>
  <c r="FD159" i="13"/>
  <c r="FD155" i="13"/>
  <c r="FD147" i="13"/>
  <c r="FD143" i="13"/>
  <c r="FD139" i="13"/>
  <c r="FD135" i="13"/>
  <c r="FD131" i="13"/>
  <c r="FD123" i="13"/>
  <c r="FD119" i="13"/>
  <c r="FD115" i="13"/>
  <c r="FD111" i="13"/>
  <c r="FD107" i="13"/>
  <c r="FD99" i="13"/>
  <c r="FD95" i="13"/>
  <c r="FD91" i="13"/>
  <c r="FD83" i="13"/>
  <c r="FD166" i="13"/>
  <c r="FD162" i="13"/>
  <c r="FD158" i="13"/>
  <c r="FD154" i="13"/>
  <c r="FD150" i="13"/>
  <c r="FD146" i="13"/>
  <c r="FD142" i="13"/>
  <c r="FD138" i="13"/>
  <c r="FD134" i="13"/>
  <c r="FD130" i="13"/>
  <c r="FD126" i="13"/>
  <c r="FD122" i="13"/>
  <c r="FD118" i="13"/>
  <c r="FD114" i="13"/>
  <c r="FD110" i="13"/>
  <c r="FD106" i="13"/>
  <c r="FD102" i="13"/>
  <c r="FD98" i="13"/>
  <c r="FD94" i="13"/>
  <c r="FD90" i="13"/>
  <c r="FD86" i="13"/>
  <c r="FD82" i="13"/>
  <c r="FD78" i="13"/>
  <c r="FD74" i="13"/>
  <c r="FD70" i="13"/>
  <c r="FD66" i="13"/>
  <c r="FD62" i="13"/>
  <c r="FD58" i="13"/>
  <c r="FD54" i="13"/>
  <c r="FD50" i="13"/>
  <c r="FD46" i="13"/>
  <c r="FD42" i="13"/>
  <c r="FD38" i="13"/>
  <c r="FD34" i="13"/>
  <c r="FD30" i="13"/>
  <c r="FD26" i="13"/>
  <c r="FD22" i="13"/>
  <c r="S26" i="13" l="1"/>
  <c r="AN26" i="13"/>
  <c r="BO26" i="13"/>
  <c r="AO26" i="13"/>
  <c r="Q26" i="13"/>
  <c r="AP26" i="13"/>
  <c r="R26" i="13"/>
  <c r="BB26" i="13"/>
  <c r="AC6" i="13"/>
  <c r="AD6" i="13"/>
  <c r="AD7" i="13"/>
  <c r="AE3" i="13"/>
  <c r="AL6" i="13"/>
  <c r="AK4" i="13"/>
  <c r="AC3" i="13"/>
  <c r="AC7" i="13"/>
  <c r="AD3" i="13"/>
  <c r="AK6" i="13"/>
  <c r="AK3" i="13"/>
  <c r="AD4" i="13"/>
  <c r="AE7" i="13"/>
  <c r="AJ6" i="13"/>
  <c r="AL4" i="13"/>
  <c r="J18" i="13"/>
  <c r="I18" i="13"/>
  <c r="AC4" i="13"/>
  <c r="AE6" i="13"/>
  <c r="AE4" i="13"/>
  <c r="AK7" i="13"/>
  <c r="AJ4" i="13"/>
  <c r="DZ95" i="13" l="1"/>
  <c r="DY94" i="13"/>
  <c r="EG95" i="13"/>
  <c r="EF94" i="13"/>
  <c r="DV95" i="13"/>
  <c r="DU94" i="13"/>
  <c r="ER95" i="13"/>
  <c r="EQ94" i="13"/>
  <c r="ER94" i="13"/>
  <c r="ES95" i="13"/>
  <c r="DX95" i="13"/>
  <c r="DW94" i="13"/>
  <c r="EP95" i="13"/>
  <c r="EO94" i="13"/>
  <c r="CW95" i="13"/>
  <c r="CV94" i="13"/>
  <c r="DM95" i="13"/>
  <c r="DL94" i="13"/>
  <c r="CZ95" i="13"/>
  <c r="CY94" i="13"/>
  <c r="CY95" i="13"/>
  <c r="CX94" i="13"/>
  <c r="EJ95" i="13"/>
  <c r="EI94" i="13"/>
  <c r="DM94" i="13"/>
  <c r="DN95" i="13"/>
  <c r="DL95" i="13"/>
  <c r="DK94" i="13"/>
  <c r="DX94" i="13"/>
  <c r="DY95" i="13"/>
  <c r="EP94" i="13"/>
  <c r="EQ95" i="13"/>
  <c r="DW95" i="13"/>
  <c r="DV94" i="13"/>
  <c r="DA95" i="13"/>
  <c r="CZ94" i="13"/>
  <c r="EH94" i="13"/>
  <c r="EI95" i="13"/>
  <c r="EK95" i="13"/>
  <c r="EJ94" i="13"/>
  <c r="ET95" i="13"/>
  <c r="ES94" i="13"/>
  <c r="CW94" i="13"/>
  <c r="CX95" i="13"/>
  <c r="EH95" i="13"/>
  <c r="EG94" i="13"/>
  <c r="DI94" i="13"/>
  <c r="DJ95" i="13"/>
  <c r="DK95" i="13"/>
  <c r="DJ94" i="13"/>
  <c r="CB44" i="13"/>
  <c r="BT36" i="13"/>
  <c r="BO35" i="13"/>
  <c r="AZ24" i="13"/>
  <c r="BA25" i="13"/>
  <c r="BG27" i="13"/>
  <c r="DO87" i="13"/>
  <c r="DK83" i="13"/>
  <c r="DA77" i="13"/>
  <c r="DN86" i="13"/>
  <c r="DJ82" i="13"/>
  <c r="CZ76" i="13"/>
  <c r="DX93" i="13"/>
  <c r="DC79" i="13"/>
  <c r="CO69" i="13"/>
  <c r="DP88" i="13"/>
  <c r="DB78" i="13"/>
  <c r="DM85" i="13"/>
  <c r="CY75" i="13"/>
  <c r="CQ71" i="13"/>
  <c r="CM67" i="13"/>
  <c r="DL84" i="13"/>
  <c r="CL66" i="13"/>
  <c r="CD62" i="13"/>
  <c r="CX74" i="13"/>
  <c r="CW73" i="13"/>
  <c r="CK65" i="13"/>
  <c r="CC61" i="13"/>
  <c r="BY57" i="13"/>
  <c r="CP70" i="13"/>
  <c r="CJ64" i="13"/>
  <c r="CB60" i="13"/>
  <c r="CN68" i="13"/>
  <c r="CI63" i="13"/>
  <c r="CA59" i="13"/>
  <c r="BX56" i="13"/>
  <c r="BW55" i="13"/>
  <c r="BO51" i="13"/>
  <c r="BK47" i="13"/>
  <c r="BJ46" i="13"/>
  <c r="BV54" i="13"/>
  <c r="BN50" i="13"/>
  <c r="BZ58" i="13"/>
  <c r="BQ53" i="13"/>
  <c r="BM49" i="13"/>
  <c r="BP52" i="13"/>
  <c r="BL48" i="13"/>
  <c r="BC43" i="13"/>
  <c r="AY39" i="13"/>
  <c r="AM31" i="13"/>
  <c r="BB42" i="13"/>
  <c r="AX38" i="13"/>
  <c r="AP34" i="13"/>
  <c r="BI45" i="13"/>
  <c r="BA41" i="13"/>
  <c r="AW37" i="13"/>
  <c r="AO33" i="13"/>
  <c r="AZ40" i="13"/>
  <c r="AN32" i="13"/>
  <c r="AK29" i="13"/>
  <c r="AB23" i="13"/>
  <c r="AA22" i="13"/>
  <c r="Z21" i="13"/>
  <c r="AL30" i="13"/>
  <c r="AJ28" i="13"/>
  <c r="DV86" i="13"/>
  <c r="DR82" i="13"/>
  <c r="DI76" i="13"/>
  <c r="EE93" i="13"/>
  <c r="DU85" i="13"/>
  <c r="DL79" i="13"/>
  <c r="DH75" i="13"/>
  <c r="DX88" i="13"/>
  <c r="DK78" i="13"/>
  <c r="DG74" i="13"/>
  <c r="DF73" i="13"/>
  <c r="CW68" i="13"/>
  <c r="DW87" i="13"/>
  <c r="DJ77" i="13"/>
  <c r="DT84" i="13"/>
  <c r="CY70" i="13"/>
  <c r="CT65" i="13"/>
  <c r="CL61" i="13"/>
  <c r="CZ71" i="13"/>
  <c r="CS64" i="13"/>
  <c r="CK60" i="13"/>
  <c r="CX69" i="13"/>
  <c r="CR63" i="13"/>
  <c r="DS83" i="13"/>
  <c r="CV67" i="13"/>
  <c r="CU66" i="13"/>
  <c r="CM62" i="13"/>
  <c r="CI58" i="13"/>
  <c r="CH57" i="13"/>
  <c r="CF55" i="13"/>
  <c r="BX51" i="13"/>
  <c r="CE54" i="13"/>
  <c r="BW50" i="13"/>
  <c r="BS46" i="13"/>
  <c r="CJ59" i="13"/>
  <c r="BZ53" i="13"/>
  <c r="BV49" i="13"/>
  <c r="CG56" i="13"/>
  <c r="BY52" i="13"/>
  <c r="BU48" i="13"/>
  <c r="BT47" i="13"/>
  <c r="BK42" i="13"/>
  <c r="BG38" i="13"/>
  <c r="AY34" i="13"/>
  <c r="BR45" i="13"/>
  <c r="BJ41" i="13"/>
  <c r="BF37" i="13"/>
  <c r="AX33" i="13"/>
  <c r="BI40" i="13"/>
  <c r="AW32" i="13"/>
  <c r="BL43" i="13"/>
  <c r="BH39" i="13"/>
  <c r="AV31" i="13"/>
  <c r="AI22" i="13"/>
  <c r="AH21" i="13"/>
  <c r="AU30" i="13"/>
  <c r="AS28" i="13"/>
  <c r="AT29" i="13"/>
  <c r="AJ23" i="13"/>
  <c r="DK87" i="13"/>
  <c r="DG83" i="13"/>
  <c r="CW77" i="13"/>
  <c r="DJ86" i="13"/>
  <c r="DF82" i="13"/>
  <c r="CV76" i="13"/>
  <c r="DI85" i="13"/>
  <c r="CT74" i="13"/>
  <c r="CK69" i="13"/>
  <c r="DH84" i="13"/>
  <c r="CU75" i="13"/>
  <c r="DT93" i="13"/>
  <c r="CY79" i="13"/>
  <c r="CM71" i="13"/>
  <c r="CI67" i="13"/>
  <c r="DL88" i="13"/>
  <c r="CL70" i="13"/>
  <c r="CH66" i="13"/>
  <c r="BZ62" i="13"/>
  <c r="CX78" i="13"/>
  <c r="CJ68" i="13"/>
  <c r="CG65" i="13"/>
  <c r="BY61" i="13"/>
  <c r="BU57" i="13"/>
  <c r="CF64" i="13"/>
  <c r="BX60" i="13"/>
  <c r="CS73" i="13"/>
  <c r="CE63" i="13"/>
  <c r="BW59" i="13"/>
  <c r="BT56" i="13"/>
  <c r="BH48" i="13"/>
  <c r="BV58" i="13"/>
  <c r="BS55" i="13"/>
  <c r="BK51" i="13"/>
  <c r="BG47" i="13"/>
  <c r="BJ50" i="13"/>
  <c r="BR54" i="13"/>
  <c r="BF46" i="13"/>
  <c r="BM53" i="13"/>
  <c r="BI49" i="13"/>
  <c r="BL52" i="13"/>
  <c r="AY43" i="13"/>
  <c r="AU39" i="13"/>
  <c r="AI31" i="13"/>
  <c r="AX42" i="13"/>
  <c r="AT38" i="13"/>
  <c r="AL34" i="13"/>
  <c r="BE45" i="13"/>
  <c r="AW41" i="13"/>
  <c r="AS37" i="13"/>
  <c r="AK33" i="13"/>
  <c r="AV40" i="13"/>
  <c r="AJ32" i="13"/>
  <c r="AG29" i="13"/>
  <c r="X23" i="13"/>
  <c r="W22" i="13"/>
  <c r="V21" i="13"/>
  <c r="AH30" i="13"/>
  <c r="AF28" i="13"/>
  <c r="AI20" i="13"/>
  <c r="BO44" i="13"/>
  <c r="BG36" i="13"/>
  <c r="BB35" i="13"/>
  <c r="AM24" i="13"/>
  <c r="AN25" i="13"/>
  <c r="AT27" i="13"/>
  <c r="EJ87" i="13"/>
  <c r="EF83" i="13"/>
  <c r="DX77" i="13"/>
  <c r="EI86" i="13"/>
  <c r="EE82" i="13"/>
  <c r="DW76" i="13"/>
  <c r="EP93" i="13"/>
  <c r="DZ79" i="13"/>
  <c r="DM69" i="13"/>
  <c r="EK88" i="13"/>
  <c r="DY78" i="13"/>
  <c r="EH85" i="13"/>
  <c r="DV75" i="13"/>
  <c r="DO71" i="13"/>
  <c r="DK67" i="13"/>
  <c r="DJ66" i="13"/>
  <c r="DB62" i="13"/>
  <c r="DT73" i="13"/>
  <c r="DI65" i="13"/>
  <c r="DA61" i="13"/>
  <c r="CW57" i="13"/>
  <c r="DU74" i="13"/>
  <c r="DN70" i="13"/>
  <c r="DH64" i="13"/>
  <c r="CZ60" i="13"/>
  <c r="EG84" i="13"/>
  <c r="DL68" i="13"/>
  <c r="DG63" i="13"/>
  <c r="CY59" i="13"/>
  <c r="CV56" i="13"/>
  <c r="CU55" i="13"/>
  <c r="CM51" i="13"/>
  <c r="CI47" i="13"/>
  <c r="CH46" i="13"/>
  <c r="CT54" i="13"/>
  <c r="CL50" i="13"/>
  <c r="CX58" i="13"/>
  <c r="CO53" i="13"/>
  <c r="CK49" i="13"/>
  <c r="CN52" i="13"/>
  <c r="CJ48" i="13"/>
  <c r="CA43" i="13"/>
  <c r="BW39" i="13"/>
  <c r="BK31" i="13"/>
  <c r="BZ42" i="13"/>
  <c r="BV38" i="13"/>
  <c r="BN34" i="13"/>
  <c r="BJ30" i="13"/>
  <c r="CG45" i="13"/>
  <c r="BY41" i="13"/>
  <c r="BU37" i="13"/>
  <c r="BM33" i="13"/>
  <c r="BX40" i="13"/>
  <c r="BL32" i="13"/>
  <c r="BI29" i="13"/>
  <c r="AY23" i="13"/>
  <c r="AX22" i="13"/>
  <c r="AW21" i="13"/>
  <c r="BH28" i="13"/>
  <c r="W20" i="13"/>
  <c r="BB44" i="13"/>
  <c r="AT36" i="13"/>
  <c r="AO35" i="13"/>
  <c r="AA24" i="13"/>
  <c r="AB25" i="13"/>
  <c r="AG27" i="13"/>
  <c r="EJ86" i="13"/>
  <c r="EF82" i="13"/>
  <c r="DX76" i="13"/>
  <c r="EQ93" i="13"/>
  <c r="EI85" i="13"/>
  <c r="EA79" i="13"/>
  <c r="DW75" i="13"/>
  <c r="EL88" i="13"/>
  <c r="DZ78" i="13"/>
  <c r="DU73" i="13"/>
  <c r="DM68" i="13"/>
  <c r="EK87" i="13"/>
  <c r="DY77" i="13"/>
  <c r="EH84" i="13"/>
  <c r="DV74" i="13"/>
  <c r="DO70" i="13"/>
  <c r="DK66" i="13"/>
  <c r="DJ65" i="13"/>
  <c r="DB61" i="13"/>
  <c r="DP71" i="13"/>
  <c r="DI64" i="13"/>
  <c r="DA60" i="13"/>
  <c r="EG83" i="13"/>
  <c r="DN69" i="13"/>
  <c r="DH63" i="13"/>
  <c r="DL67" i="13"/>
  <c r="DC62" i="13"/>
  <c r="CY58" i="13"/>
  <c r="CV55" i="13"/>
  <c r="CN51" i="13"/>
  <c r="CU54" i="13"/>
  <c r="CM50" i="13"/>
  <c r="CI46" i="13"/>
  <c r="CZ59" i="13"/>
  <c r="CX57" i="13"/>
  <c r="CP53" i="13"/>
  <c r="CL49" i="13"/>
  <c r="CW56" i="13"/>
  <c r="CO52" i="13"/>
  <c r="CK48" i="13"/>
  <c r="CJ47" i="13"/>
  <c r="CA42" i="13"/>
  <c r="BW38" i="13"/>
  <c r="BO34" i="13"/>
  <c r="CH45" i="13"/>
  <c r="BZ41" i="13"/>
  <c r="BV37" i="13"/>
  <c r="BN33" i="13"/>
  <c r="BY40" i="13"/>
  <c r="BM32" i="13"/>
  <c r="CB43" i="13"/>
  <c r="BX39" i="13"/>
  <c r="BL31" i="13"/>
  <c r="AY22" i="13"/>
  <c r="BK30" i="13"/>
  <c r="AX21" i="13"/>
  <c r="BI28" i="13"/>
  <c r="BJ29" i="13"/>
  <c r="AZ23" i="13"/>
  <c r="DV93" i="13"/>
  <c r="DK85" i="13"/>
  <c r="DA79" i="13"/>
  <c r="DN88" i="13"/>
  <c r="DJ84" i="13"/>
  <c r="CZ78" i="13"/>
  <c r="CV74" i="13"/>
  <c r="DI83" i="13"/>
  <c r="CW75" i="13"/>
  <c r="CO71" i="13"/>
  <c r="CK67" i="13"/>
  <c r="DH82" i="13"/>
  <c r="DM87" i="13"/>
  <c r="CY77" i="13"/>
  <c r="CM69" i="13"/>
  <c r="CL68" i="13"/>
  <c r="CH64" i="13"/>
  <c r="CG63" i="13"/>
  <c r="BY59" i="13"/>
  <c r="DL86" i="13"/>
  <c r="CU73" i="13"/>
  <c r="CJ66" i="13"/>
  <c r="CB62" i="13"/>
  <c r="CX76" i="13"/>
  <c r="CN70" i="13"/>
  <c r="CI65" i="13"/>
  <c r="CA61" i="13"/>
  <c r="BZ60" i="13"/>
  <c r="BX58" i="13"/>
  <c r="BT54" i="13"/>
  <c r="BO53" i="13"/>
  <c r="BK49" i="13"/>
  <c r="BN52" i="13"/>
  <c r="BJ48" i="13"/>
  <c r="BW57" i="13"/>
  <c r="BV56" i="13"/>
  <c r="BU55" i="13"/>
  <c r="BM51" i="13"/>
  <c r="BI47" i="13"/>
  <c r="BL50" i="13"/>
  <c r="BH46" i="13"/>
  <c r="BG45" i="13"/>
  <c r="AY41" i="13"/>
  <c r="AU37" i="13"/>
  <c r="AM33" i="13"/>
  <c r="AX40" i="13"/>
  <c r="AL32" i="13"/>
  <c r="BA43" i="13"/>
  <c r="AW39" i="13"/>
  <c r="AK31" i="13"/>
  <c r="AZ42" i="13"/>
  <c r="AV38" i="13"/>
  <c r="AN34" i="13"/>
  <c r="X21" i="13"/>
  <c r="AJ30" i="13"/>
  <c r="AH28" i="13"/>
  <c r="AI29" i="13"/>
  <c r="Z23" i="13"/>
  <c r="Y22" i="13"/>
  <c r="EN93" i="13"/>
  <c r="EF85" i="13"/>
  <c r="DX79" i="13"/>
  <c r="DT75" i="13"/>
  <c r="EI88" i="13"/>
  <c r="EE84" i="13"/>
  <c r="DW78" i="13"/>
  <c r="DS74" i="13"/>
  <c r="ED83" i="13"/>
  <c r="DM71" i="13"/>
  <c r="DI67" i="13"/>
  <c r="EC82" i="13"/>
  <c r="EH87" i="13"/>
  <c r="DV77" i="13"/>
  <c r="DK69" i="13"/>
  <c r="DJ68" i="13"/>
  <c r="DF64" i="13"/>
  <c r="CX60" i="13"/>
  <c r="EG86" i="13"/>
  <c r="DE63" i="13"/>
  <c r="CW59" i="13"/>
  <c r="DU76" i="13"/>
  <c r="DR73" i="13"/>
  <c r="DH66" i="13"/>
  <c r="CZ62" i="13"/>
  <c r="DL70" i="13"/>
  <c r="DG65" i="13"/>
  <c r="CY61" i="13"/>
  <c r="CV58" i="13"/>
  <c r="CU57" i="13"/>
  <c r="CR54" i="13"/>
  <c r="CM53" i="13"/>
  <c r="CI49" i="13"/>
  <c r="CL52" i="13"/>
  <c r="CT56" i="13"/>
  <c r="CH48" i="13"/>
  <c r="CS55" i="13"/>
  <c r="CK51" i="13"/>
  <c r="CG47" i="13"/>
  <c r="CJ50" i="13"/>
  <c r="CF46" i="13"/>
  <c r="CE45" i="13"/>
  <c r="BW41" i="13"/>
  <c r="BS37" i="13"/>
  <c r="BK33" i="13"/>
  <c r="BV40" i="13"/>
  <c r="BJ32" i="13"/>
  <c r="BY43" i="13"/>
  <c r="BU39" i="13"/>
  <c r="BI31" i="13"/>
  <c r="BX42" i="13"/>
  <c r="BT38" i="13"/>
  <c r="BL34" i="13"/>
  <c r="BH30" i="13"/>
  <c r="BF28" i="13"/>
  <c r="BG29" i="13"/>
  <c r="AW23" i="13"/>
  <c r="AV22" i="13"/>
  <c r="AU21" i="13"/>
  <c r="CU93" i="13"/>
  <c r="CI85" i="13"/>
  <c r="BY79" i="13"/>
  <c r="CL88" i="13"/>
  <c r="CH84" i="13"/>
  <c r="BX78" i="13"/>
  <c r="CK87" i="13"/>
  <c r="BW77" i="13"/>
  <c r="BM71" i="13"/>
  <c r="BI67" i="13"/>
  <c r="CJ86" i="13"/>
  <c r="BV76" i="13"/>
  <c r="CG83" i="13"/>
  <c r="BT74" i="13"/>
  <c r="BK69" i="13"/>
  <c r="CF82" i="13"/>
  <c r="BS73" i="13"/>
  <c r="BF64" i="13"/>
  <c r="BU75" i="13"/>
  <c r="BL70" i="13"/>
  <c r="BE63" i="13"/>
  <c r="AW59" i="13"/>
  <c r="BJ68" i="13"/>
  <c r="BH66" i="13"/>
  <c r="AZ62" i="13"/>
  <c r="BG65" i="13"/>
  <c r="AY61" i="13"/>
  <c r="AV58" i="13"/>
  <c r="AR54" i="13"/>
  <c r="AJ50" i="13"/>
  <c r="AX60" i="13"/>
  <c r="AU57" i="13"/>
  <c r="AM53" i="13"/>
  <c r="AI49" i="13"/>
  <c r="AL52" i="13"/>
  <c r="AT56" i="13"/>
  <c r="AH48" i="13"/>
  <c r="AS55" i="13"/>
  <c r="AK51" i="13"/>
  <c r="AG47" i="13"/>
  <c r="AF46" i="13"/>
  <c r="AE45" i="13"/>
  <c r="X41" i="13"/>
  <c r="T37" i="13"/>
  <c r="N33" i="13"/>
  <c r="W40" i="13"/>
  <c r="M32" i="13"/>
  <c r="Z43" i="13"/>
  <c r="V39" i="13"/>
  <c r="L31" i="13"/>
  <c r="Y42" i="13"/>
  <c r="U38" i="13"/>
  <c r="O34" i="13"/>
  <c r="C22" i="13"/>
  <c r="B21" i="13"/>
  <c r="K30" i="13"/>
  <c r="J29" i="13"/>
  <c r="D23" i="13"/>
  <c r="I28" i="13"/>
  <c r="AD35" i="13"/>
  <c r="AP44" i="13"/>
  <c r="AH36" i="13"/>
  <c r="Q24" i="13"/>
  <c r="R25" i="13"/>
  <c r="V27" i="13"/>
  <c r="DK93" i="13"/>
  <c r="CY85" i="13"/>
  <c r="CO79" i="13"/>
  <c r="DB88" i="13"/>
  <c r="CX84" i="13"/>
  <c r="CN78" i="13"/>
  <c r="DA87" i="13"/>
  <c r="CM77" i="13"/>
  <c r="CC71" i="13"/>
  <c r="BY67" i="13"/>
  <c r="CZ86" i="13"/>
  <c r="CL76" i="13"/>
  <c r="CW83" i="13"/>
  <c r="CJ74" i="13"/>
  <c r="CA69" i="13"/>
  <c r="CI73" i="13"/>
  <c r="BV64" i="13"/>
  <c r="CB70" i="13"/>
  <c r="BU63" i="13"/>
  <c r="BM59" i="13"/>
  <c r="BZ68" i="13"/>
  <c r="BX66" i="13"/>
  <c r="BP62" i="13"/>
  <c r="CV82" i="13"/>
  <c r="CK75" i="13"/>
  <c r="BW65" i="13"/>
  <c r="BO61" i="13"/>
  <c r="AZ50" i="13"/>
  <c r="AV46" i="13"/>
  <c r="BN60" i="13"/>
  <c r="BK57" i="13"/>
  <c r="BC53" i="13"/>
  <c r="AY49" i="13"/>
  <c r="BL58" i="13"/>
  <c r="BJ56" i="13"/>
  <c r="BB52" i="13"/>
  <c r="AX48" i="13"/>
  <c r="BI55" i="13"/>
  <c r="BA51" i="13"/>
  <c r="AW47" i="13"/>
  <c r="BH54" i="13"/>
  <c r="AU45" i="13"/>
  <c r="AM41" i="13"/>
  <c r="AI37" i="13"/>
  <c r="AB33" i="13"/>
  <c r="AL40" i="13"/>
  <c r="AA32" i="13"/>
  <c r="AO43" i="13"/>
  <c r="AK39" i="13"/>
  <c r="Z31" i="13"/>
  <c r="AN42" i="13"/>
  <c r="AJ38" i="13"/>
  <c r="AC34" i="13"/>
  <c r="N21" i="13"/>
  <c r="Y30" i="13"/>
  <c r="W28" i="13"/>
  <c r="X29" i="13"/>
  <c r="P23" i="13"/>
  <c r="O22" i="13"/>
  <c r="X20" i="13"/>
  <c r="AP35" i="13"/>
  <c r="BC44" i="13"/>
  <c r="AU36" i="13"/>
  <c r="AB24" i="13"/>
  <c r="AC25" i="13"/>
  <c r="AH27" i="13"/>
  <c r="CM86" i="13"/>
  <c r="CI82" i="13"/>
  <c r="BY76" i="13"/>
  <c r="CX93" i="13"/>
  <c r="CL85" i="13"/>
  <c r="CB79" i="13"/>
  <c r="BX75" i="13"/>
  <c r="CK84" i="13"/>
  <c r="BV73" i="13"/>
  <c r="BM68" i="13"/>
  <c r="CJ83" i="13"/>
  <c r="CO88" i="13"/>
  <c r="CA78" i="13"/>
  <c r="BO70" i="13"/>
  <c r="CN87" i="13"/>
  <c r="BN69" i="13"/>
  <c r="BJ65" i="13"/>
  <c r="BB61" i="13"/>
  <c r="BZ77" i="13"/>
  <c r="BL67" i="13"/>
  <c r="BI64" i="13"/>
  <c r="BA60" i="13"/>
  <c r="BW74" i="13"/>
  <c r="BH63" i="13"/>
  <c r="BP71" i="13"/>
  <c r="BK66" i="13"/>
  <c r="BC62" i="13"/>
  <c r="AZ59" i="13"/>
  <c r="AV55" i="13"/>
  <c r="AJ47" i="13"/>
  <c r="AU54" i="13"/>
  <c r="AM50" i="13"/>
  <c r="AI46" i="13"/>
  <c r="AP53" i="13"/>
  <c r="AY58" i="13"/>
  <c r="AX57" i="13"/>
  <c r="AL49" i="13"/>
  <c r="AW56" i="13"/>
  <c r="AO52" i="13"/>
  <c r="AK48" i="13"/>
  <c r="AN51" i="13"/>
  <c r="AB42" i="13"/>
  <c r="X38" i="13"/>
  <c r="R34" i="13"/>
  <c r="AH45" i="13"/>
  <c r="AA41" i="13"/>
  <c r="W37" i="13"/>
  <c r="Q33" i="13"/>
  <c r="Z40" i="13"/>
  <c r="P32" i="13"/>
  <c r="AC43" i="13"/>
  <c r="Y39" i="13"/>
  <c r="O31" i="13"/>
  <c r="F22" i="13"/>
  <c r="E21" i="13"/>
  <c r="N30" i="13"/>
  <c r="L28" i="13"/>
  <c r="M29" i="13"/>
  <c r="G23" i="13"/>
  <c r="CM87" i="13"/>
  <c r="CI83" i="13"/>
  <c r="BY77" i="13"/>
  <c r="CL86" i="13"/>
  <c r="CH82" i="13"/>
  <c r="BX76" i="13"/>
  <c r="CK85" i="13"/>
  <c r="BV74" i="13"/>
  <c r="BM69" i="13"/>
  <c r="CJ84" i="13"/>
  <c r="CW93" i="13"/>
  <c r="CA79" i="13"/>
  <c r="BO71" i="13"/>
  <c r="BK67" i="13"/>
  <c r="BW75" i="13"/>
  <c r="BN70" i="13"/>
  <c r="BJ66" i="13"/>
  <c r="BB62" i="13"/>
  <c r="CN88" i="13"/>
  <c r="BL68" i="13"/>
  <c r="BI65" i="13"/>
  <c r="BA61" i="13"/>
  <c r="BZ78" i="13"/>
  <c r="BH64" i="13"/>
  <c r="BU73" i="13"/>
  <c r="BG63" i="13"/>
  <c r="AY59" i="13"/>
  <c r="AZ60" i="13"/>
  <c r="AV56" i="13"/>
  <c r="AJ48" i="13"/>
  <c r="AU55" i="13"/>
  <c r="AM51" i="13"/>
  <c r="AI47" i="13"/>
  <c r="AL50" i="13"/>
  <c r="AT54" i="13"/>
  <c r="AH46" i="13"/>
  <c r="AX58" i="13"/>
  <c r="AW57" i="13"/>
  <c r="AO53" i="13"/>
  <c r="AK49" i="13"/>
  <c r="AN52" i="13"/>
  <c r="AB43" i="13"/>
  <c r="X39" i="13"/>
  <c r="N31" i="13"/>
  <c r="AA42" i="13"/>
  <c r="W38" i="13"/>
  <c r="Q34" i="13"/>
  <c r="AG45" i="13"/>
  <c r="Z41" i="13"/>
  <c r="V37" i="13"/>
  <c r="P33" i="13"/>
  <c r="Y40" i="13"/>
  <c r="O32" i="13"/>
  <c r="L29" i="13"/>
  <c r="F23" i="13"/>
  <c r="E22" i="13"/>
  <c r="D21" i="13"/>
  <c r="M30" i="13"/>
  <c r="K28" i="13"/>
  <c r="AJ20" i="13"/>
  <c r="BC35" i="13"/>
  <c r="BP44" i="13"/>
  <c r="BH36" i="13"/>
  <c r="AN24" i="13"/>
  <c r="AO25" i="13"/>
  <c r="AU27" i="13"/>
  <c r="DZ87" i="13"/>
  <c r="DV83" i="13"/>
  <c r="DM77" i="13"/>
  <c r="DY86" i="13"/>
  <c r="DU82" i="13"/>
  <c r="DL76" i="13"/>
  <c r="DX85" i="13"/>
  <c r="DK75" i="13"/>
  <c r="DA69" i="13"/>
  <c r="DW84" i="13"/>
  <c r="EH93" i="13"/>
  <c r="DO79" i="13"/>
  <c r="DJ74" i="13"/>
  <c r="DC71" i="13"/>
  <c r="CY67" i="13"/>
  <c r="DN78" i="13"/>
  <c r="DB70" i="13"/>
  <c r="CX66" i="13"/>
  <c r="CP62" i="13"/>
  <c r="CZ68" i="13"/>
  <c r="CW65" i="13"/>
  <c r="CO61" i="13"/>
  <c r="CK57" i="13"/>
  <c r="CV64" i="13"/>
  <c r="CN60" i="13"/>
  <c r="EA88" i="13"/>
  <c r="DI73" i="13"/>
  <c r="CU63" i="13"/>
  <c r="CM59" i="13"/>
  <c r="CJ56" i="13"/>
  <c r="CB52" i="13"/>
  <c r="BX48" i="13"/>
  <c r="CL58" i="13"/>
  <c r="CI55" i="13"/>
  <c r="CA51" i="13"/>
  <c r="BW47" i="13"/>
  <c r="BZ50" i="13"/>
  <c r="CH54" i="13"/>
  <c r="BV46" i="13"/>
  <c r="CC53" i="13"/>
  <c r="BY49" i="13"/>
  <c r="BO43" i="13"/>
  <c r="BK39" i="13"/>
  <c r="AY31" i="13"/>
  <c r="BN42" i="13"/>
  <c r="BJ38" i="13"/>
  <c r="BB34" i="13"/>
  <c r="BU45" i="13"/>
  <c r="BM41" i="13"/>
  <c r="BI37" i="13"/>
  <c r="BA33" i="13"/>
  <c r="BL40" i="13"/>
  <c r="AZ32" i="13"/>
  <c r="AW29" i="13"/>
  <c r="AM23" i="13"/>
  <c r="AL22" i="13"/>
  <c r="AK21" i="13"/>
  <c r="AX30" i="13"/>
  <c r="AV28" i="13"/>
  <c r="DC88" i="13"/>
  <c r="CY84" i="13"/>
  <c r="CO78" i="13"/>
  <c r="DB87" i="13"/>
  <c r="CX83" i="13"/>
  <c r="CN77" i="13"/>
  <c r="DA86" i="13"/>
  <c r="CM76" i="13"/>
  <c r="CC70" i="13"/>
  <c r="CZ85" i="13"/>
  <c r="CW82" i="13"/>
  <c r="CL75" i="13"/>
  <c r="CJ73" i="13"/>
  <c r="CA68" i="13"/>
  <c r="CD71" i="13"/>
  <c r="BV63" i="13"/>
  <c r="DL93" i="13"/>
  <c r="CB69" i="13"/>
  <c r="BY66" i="13"/>
  <c r="BQ62" i="13"/>
  <c r="BM58" i="13"/>
  <c r="CP79" i="13"/>
  <c r="BZ67" i="13"/>
  <c r="BX65" i="13"/>
  <c r="BP61" i="13"/>
  <c r="CK74" i="13"/>
  <c r="BW64" i="13"/>
  <c r="BO60" i="13"/>
  <c r="BL57" i="13"/>
  <c r="BD53" i="13"/>
  <c r="AZ49" i="13"/>
  <c r="BN59" i="13"/>
  <c r="BK56" i="13"/>
  <c r="BC52" i="13"/>
  <c r="AY48" i="13"/>
  <c r="BB51" i="13"/>
  <c r="BJ55" i="13"/>
  <c r="AX47" i="13"/>
  <c r="BI54" i="13"/>
  <c r="BA50" i="13"/>
  <c r="AW46" i="13"/>
  <c r="AM40" i="13"/>
  <c r="AB32" i="13"/>
  <c r="AP43" i="13"/>
  <c r="AL39" i="13"/>
  <c r="AA31" i="13"/>
  <c r="AO42" i="13"/>
  <c r="AK38" i="13"/>
  <c r="AD34" i="13"/>
  <c r="AV45" i="13"/>
  <c r="AN41" i="13"/>
  <c r="AJ37" i="13"/>
  <c r="AC33" i="13"/>
  <c r="Z30" i="13"/>
  <c r="X28" i="13"/>
  <c r="Y29" i="13"/>
  <c r="Q23" i="13"/>
  <c r="P22" i="13"/>
  <c r="O21" i="13"/>
  <c r="CY86" i="13"/>
  <c r="CU82" i="13"/>
  <c r="CK76" i="13"/>
  <c r="DJ93" i="13"/>
  <c r="CX85" i="13"/>
  <c r="CN79" i="13"/>
  <c r="CJ75" i="13"/>
  <c r="DA88" i="13"/>
  <c r="CM78" i="13"/>
  <c r="CH73" i="13"/>
  <c r="BY68" i="13"/>
  <c r="CZ87" i="13"/>
  <c r="CL77" i="13"/>
  <c r="CW84" i="13"/>
  <c r="CA70" i="13"/>
  <c r="CV83" i="13"/>
  <c r="CI74" i="13"/>
  <c r="BV65" i="13"/>
  <c r="BN61" i="13"/>
  <c r="CB71" i="13"/>
  <c r="BU64" i="13"/>
  <c r="BM60" i="13"/>
  <c r="BZ69" i="13"/>
  <c r="BT63" i="13"/>
  <c r="BX67" i="13"/>
  <c r="BW66" i="13"/>
  <c r="BO62" i="13"/>
  <c r="BH55" i="13"/>
  <c r="AZ51" i="13"/>
  <c r="BG54" i="13"/>
  <c r="AY50" i="13"/>
  <c r="AU46" i="13"/>
  <c r="AX49" i="13"/>
  <c r="BL59" i="13"/>
  <c r="BJ57" i="13"/>
  <c r="BB53" i="13"/>
  <c r="BK58" i="13"/>
  <c r="BI56" i="13"/>
  <c r="BA52" i="13"/>
  <c r="AW48" i="13"/>
  <c r="AV47" i="13"/>
  <c r="AM42" i="13"/>
  <c r="AI38" i="13"/>
  <c r="AB34" i="13"/>
  <c r="AT45" i="13"/>
  <c r="AL41" i="13"/>
  <c r="AH37" i="13"/>
  <c r="AA33" i="13"/>
  <c r="AK40" i="13"/>
  <c r="Z32" i="13"/>
  <c r="AN43" i="13"/>
  <c r="AJ39" i="13"/>
  <c r="Y31" i="13"/>
  <c r="N22" i="13"/>
  <c r="M21" i="13"/>
  <c r="X30" i="13"/>
  <c r="V28" i="13"/>
  <c r="W29" i="13"/>
  <c r="O23" i="13"/>
  <c r="AH20" i="13"/>
  <c r="BN44" i="13"/>
  <c r="BF36" i="13"/>
  <c r="BA35" i="13"/>
  <c r="AL24" i="13"/>
  <c r="AM25" i="13"/>
  <c r="AS27" i="13"/>
  <c r="DO88" i="13"/>
  <c r="DK84" i="13"/>
  <c r="DA78" i="13"/>
  <c r="DN87" i="13"/>
  <c r="DJ83" i="13"/>
  <c r="CZ77" i="13"/>
  <c r="DI82" i="13"/>
  <c r="CO70" i="13"/>
  <c r="DW93" i="13"/>
  <c r="DB79" i="13"/>
  <c r="DM86" i="13"/>
  <c r="CY76" i="13"/>
  <c r="CW74" i="13"/>
  <c r="CV73" i="13"/>
  <c r="CM68" i="13"/>
  <c r="CL67" i="13"/>
  <c r="CH63" i="13"/>
  <c r="DL85" i="13"/>
  <c r="CK66" i="13"/>
  <c r="CC62" i="13"/>
  <c r="BY58" i="13"/>
  <c r="CX75" i="13"/>
  <c r="CP71" i="13"/>
  <c r="CJ65" i="13"/>
  <c r="CB61" i="13"/>
  <c r="CN69" i="13"/>
  <c r="CI64" i="13"/>
  <c r="CA60" i="13"/>
  <c r="BX57" i="13"/>
  <c r="BW56" i="13"/>
  <c r="BO52" i="13"/>
  <c r="BK48" i="13"/>
  <c r="BJ47" i="13"/>
  <c r="BV55" i="13"/>
  <c r="BN51" i="13"/>
  <c r="BZ59" i="13"/>
  <c r="BU54" i="13"/>
  <c r="BM50" i="13"/>
  <c r="BI46" i="13"/>
  <c r="BP53" i="13"/>
  <c r="BL49" i="13"/>
  <c r="AY40" i="13"/>
  <c r="AM32" i="13"/>
  <c r="BB43" i="13"/>
  <c r="AX39" i="13"/>
  <c r="AL31" i="13"/>
  <c r="BA42" i="13"/>
  <c r="AW38" i="13"/>
  <c r="AO34" i="13"/>
  <c r="BH45" i="13"/>
  <c r="AZ41" i="13"/>
  <c r="AV37" i="13"/>
  <c r="AN33" i="13"/>
  <c r="AK30" i="13"/>
  <c r="AI28" i="13"/>
  <c r="AJ29" i="13"/>
  <c r="AA23" i="13"/>
  <c r="Z22" i="13"/>
  <c r="Y21" i="13"/>
  <c r="AC44" i="13"/>
  <c r="U36" i="13"/>
  <c r="R35" i="13"/>
  <c r="G24" i="13"/>
  <c r="J27" i="13"/>
  <c r="H25" i="13"/>
  <c r="EJ88" i="13"/>
  <c r="EF84" i="13"/>
  <c r="DX78" i="13"/>
  <c r="EI87" i="13"/>
  <c r="EE83" i="13"/>
  <c r="DW77" i="13"/>
  <c r="ED82" i="13"/>
  <c r="DT74" i="13"/>
  <c r="DM70" i="13"/>
  <c r="EO93" i="13"/>
  <c r="DY79" i="13"/>
  <c r="EH86" i="13"/>
  <c r="DV76" i="13"/>
  <c r="DS73" i="13"/>
  <c r="DK68" i="13"/>
  <c r="EG85" i="13"/>
  <c r="DJ67" i="13"/>
  <c r="DF63" i="13"/>
  <c r="DU75" i="13"/>
  <c r="DI66" i="13"/>
  <c r="DA62" i="13"/>
  <c r="CW58" i="13"/>
  <c r="DN71" i="13"/>
  <c r="DH65" i="13"/>
  <c r="CZ61" i="13"/>
  <c r="DL69" i="13"/>
  <c r="DG64" i="13"/>
  <c r="CY60" i="13"/>
  <c r="CU56" i="13"/>
  <c r="CM52" i="13"/>
  <c r="CI48" i="13"/>
  <c r="CH47" i="13"/>
  <c r="CT55" i="13"/>
  <c r="CL51" i="13"/>
  <c r="CX59" i="13"/>
  <c r="CV57" i="13"/>
  <c r="CS54" i="13"/>
  <c r="CK50" i="13"/>
  <c r="CG46" i="13"/>
  <c r="CN53" i="13"/>
  <c r="CJ49" i="13"/>
  <c r="BW40" i="13"/>
  <c r="BK32" i="13"/>
  <c r="BZ43" i="13"/>
  <c r="BV39" i="13"/>
  <c r="BJ31" i="13"/>
  <c r="BY42" i="13"/>
  <c r="BU38" i="13"/>
  <c r="BM34" i="13"/>
  <c r="BI30" i="13"/>
  <c r="CF45" i="13"/>
  <c r="BX41" i="13"/>
  <c r="BT37" i="13"/>
  <c r="BL33" i="13"/>
  <c r="BG28" i="13"/>
  <c r="AV21" i="13"/>
  <c r="BH29" i="13"/>
  <c r="AX23" i="13"/>
  <c r="AW22" i="13"/>
  <c r="DK86" i="13"/>
  <c r="DG82" i="13"/>
  <c r="CW76" i="13"/>
  <c r="DU93" i="13"/>
  <c r="DJ85" i="13"/>
  <c r="CZ79" i="13"/>
  <c r="CV75" i="13"/>
  <c r="DI84" i="13"/>
  <c r="CT73" i="13"/>
  <c r="CK68" i="13"/>
  <c r="DH83" i="13"/>
  <c r="DM88" i="13"/>
  <c r="CY78" i="13"/>
  <c r="CM70" i="13"/>
  <c r="CX77" i="13"/>
  <c r="CL69" i="13"/>
  <c r="CH65" i="13"/>
  <c r="BZ61" i="13"/>
  <c r="CJ67" i="13"/>
  <c r="CG64" i="13"/>
  <c r="BY60" i="13"/>
  <c r="CU74" i="13"/>
  <c r="CF63" i="13"/>
  <c r="DL87" i="13"/>
  <c r="CN71" i="13"/>
  <c r="CI66" i="13"/>
  <c r="CA62" i="13"/>
  <c r="BW58" i="13"/>
  <c r="BX59" i="13"/>
  <c r="BH47" i="13"/>
  <c r="BS54" i="13"/>
  <c r="BK50" i="13"/>
  <c r="BG46" i="13"/>
  <c r="BN53" i="13"/>
  <c r="BJ49" i="13"/>
  <c r="BV57" i="13"/>
  <c r="BU56" i="13"/>
  <c r="BM52" i="13"/>
  <c r="BI48" i="13"/>
  <c r="BT55" i="13"/>
  <c r="BL51" i="13"/>
  <c r="AY42" i="13"/>
  <c r="AU38" i="13"/>
  <c r="AM34" i="13"/>
  <c r="BF45" i="13"/>
  <c r="AX41" i="13"/>
  <c r="AT37" i="13"/>
  <c r="AL33" i="13"/>
  <c r="AW40" i="13"/>
  <c r="AK32" i="13"/>
  <c r="AZ43" i="13"/>
  <c r="AV39" i="13"/>
  <c r="AJ31" i="13"/>
  <c r="X22" i="13"/>
  <c r="W21" i="13"/>
  <c r="AI30" i="13"/>
  <c r="AG28" i="13"/>
  <c r="AH29" i="13"/>
  <c r="Y23" i="13"/>
  <c r="CY93" i="13"/>
  <c r="CM85" i="13"/>
  <c r="CC79" i="13"/>
  <c r="CP88" i="13"/>
  <c r="CL84" i="13"/>
  <c r="CB78" i="13"/>
  <c r="CK83" i="13"/>
  <c r="BQ71" i="13"/>
  <c r="BM67" i="13"/>
  <c r="CJ82" i="13"/>
  <c r="CO87" i="13"/>
  <c r="CA77" i="13"/>
  <c r="BY75" i="13"/>
  <c r="BX74" i="13"/>
  <c r="BO69" i="13"/>
  <c r="BZ76" i="13"/>
  <c r="BN68" i="13"/>
  <c r="BJ64" i="13"/>
  <c r="BI63" i="13"/>
  <c r="BA59" i="13"/>
  <c r="BW73" i="13"/>
  <c r="BL66" i="13"/>
  <c r="BD62" i="13"/>
  <c r="CN86" i="13"/>
  <c r="BP70" i="13"/>
  <c r="BK65" i="13"/>
  <c r="BC61" i="13"/>
  <c r="AV54" i="13"/>
  <c r="AZ58" i="13"/>
  <c r="AY57" i="13"/>
  <c r="AQ53" i="13"/>
  <c r="AM49" i="13"/>
  <c r="AP52" i="13"/>
  <c r="AL48" i="13"/>
  <c r="AJ46" i="13"/>
  <c r="AX56" i="13"/>
  <c r="BB60" i="13"/>
  <c r="AW55" i="13"/>
  <c r="AO51" i="13"/>
  <c r="AK47" i="13"/>
  <c r="AN50" i="13"/>
  <c r="AI45" i="13"/>
  <c r="AB41" i="13"/>
  <c r="X37" i="13"/>
  <c r="R33" i="13"/>
  <c r="AA40" i="13"/>
  <c r="Q32" i="13"/>
  <c r="AD43" i="13"/>
  <c r="Z39" i="13"/>
  <c r="P31" i="13"/>
  <c r="AC42" i="13"/>
  <c r="Y38" i="13"/>
  <c r="S34" i="13"/>
  <c r="F21" i="13"/>
  <c r="O30" i="13"/>
  <c r="M28" i="13"/>
  <c r="N29" i="13"/>
  <c r="H23" i="13"/>
  <c r="G22" i="13"/>
  <c r="DZ88" i="13"/>
  <c r="DV84" i="13"/>
  <c r="DM78" i="13"/>
  <c r="DY87" i="13"/>
  <c r="DU83" i="13"/>
  <c r="DL77" i="13"/>
  <c r="DX86" i="13"/>
  <c r="DK76" i="13"/>
  <c r="DA70" i="13"/>
  <c r="DW85" i="13"/>
  <c r="DJ75" i="13"/>
  <c r="DT82" i="13"/>
  <c r="DH73" i="13"/>
  <c r="CY68" i="13"/>
  <c r="EG93" i="13"/>
  <c r="DI74" i="13"/>
  <c r="DB71" i="13"/>
  <c r="CT63" i="13"/>
  <c r="DN79" i="13"/>
  <c r="CZ69" i="13"/>
  <c r="CW66" i="13"/>
  <c r="CO62" i="13"/>
  <c r="CK58" i="13"/>
  <c r="CX67" i="13"/>
  <c r="CV65" i="13"/>
  <c r="CN61" i="13"/>
  <c r="CU64" i="13"/>
  <c r="CM60" i="13"/>
  <c r="CB53" i="13"/>
  <c r="BX49" i="13"/>
  <c r="CL59" i="13"/>
  <c r="CI56" i="13"/>
  <c r="CA52" i="13"/>
  <c r="BW48" i="13"/>
  <c r="BZ51" i="13"/>
  <c r="CJ57" i="13"/>
  <c r="CH55" i="13"/>
  <c r="BV47" i="13"/>
  <c r="CG54" i="13"/>
  <c r="BY50" i="13"/>
  <c r="BU46" i="13"/>
  <c r="BK40" i="13"/>
  <c r="AY32" i="13"/>
  <c r="BN43" i="13"/>
  <c r="BJ39" i="13"/>
  <c r="AX31" i="13"/>
  <c r="BM42" i="13"/>
  <c r="BI38" i="13"/>
  <c r="BA34" i="13"/>
  <c r="BT45" i="13"/>
  <c r="BL41" i="13"/>
  <c r="BH37" i="13"/>
  <c r="AZ33" i="13"/>
  <c r="AW30" i="13"/>
  <c r="AU28" i="13"/>
  <c r="AV29" i="13"/>
  <c r="AL23" i="13"/>
  <c r="AK22" i="13"/>
  <c r="AJ21" i="13"/>
  <c r="AN44" i="13"/>
  <c r="AF36" i="13"/>
  <c r="AB35" i="13"/>
  <c r="O24" i="13"/>
  <c r="T27" i="13"/>
  <c r="P25" i="13"/>
  <c r="DZ86" i="13"/>
  <c r="DV82" i="13"/>
  <c r="DM76" i="13"/>
  <c r="EI93" i="13"/>
  <c r="DY85" i="13"/>
  <c r="DP79" i="13"/>
  <c r="DL75" i="13"/>
  <c r="DX84" i="13"/>
  <c r="DJ73" i="13"/>
  <c r="DA68" i="13"/>
  <c r="DW83" i="13"/>
  <c r="EB88" i="13"/>
  <c r="DO78" i="13"/>
  <c r="DC70" i="13"/>
  <c r="DB69" i="13"/>
  <c r="CX65" i="13"/>
  <c r="CP61" i="13"/>
  <c r="CZ67" i="13"/>
  <c r="CW64" i="13"/>
  <c r="CO60" i="13"/>
  <c r="EA87" i="13"/>
  <c r="CV63" i="13"/>
  <c r="DN77" i="13"/>
  <c r="DK74" i="13"/>
  <c r="DD71" i="13"/>
  <c r="CY66" i="13"/>
  <c r="CQ62" i="13"/>
  <c r="CM58" i="13"/>
  <c r="CN59" i="13"/>
  <c r="CJ55" i="13"/>
  <c r="BX47" i="13"/>
  <c r="CL57" i="13"/>
  <c r="CI54" i="13"/>
  <c r="CA50" i="13"/>
  <c r="BW46" i="13"/>
  <c r="BZ49" i="13"/>
  <c r="CD53" i="13"/>
  <c r="CK56" i="13"/>
  <c r="CC52" i="13"/>
  <c r="BY48" i="13"/>
  <c r="CB51" i="13"/>
  <c r="BO42" i="13"/>
  <c r="BK38" i="13"/>
  <c r="BC34" i="13"/>
  <c r="BV45" i="13"/>
  <c r="BN41" i="13"/>
  <c r="BJ37" i="13"/>
  <c r="BB33" i="13"/>
  <c r="BM40" i="13"/>
  <c r="BA32" i="13"/>
  <c r="BP43" i="13"/>
  <c r="BL39" i="13"/>
  <c r="AZ31" i="13"/>
  <c r="AM22" i="13"/>
  <c r="AL21" i="13"/>
  <c r="AY30" i="13"/>
  <c r="AW28" i="13"/>
  <c r="AX29" i="13"/>
  <c r="AN23" i="13"/>
  <c r="ER93" i="13"/>
  <c r="EJ85" i="13"/>
  <c r="EB79" i="13"/>
  <c r="DX75" i="13"/>
  <c r="EM88" i="13"/>
  <c r="EI84" i="13"/>
  <c r="EA78" i="13"/>
  <c r="DW74" i="13"/>
  <c r="EL87" i="13"/>
  <c r="DZ77" i="13"/>
  <c r="DQ71" i="13"/>
  <c r="DM67" i="13"/>
  <c r="EK86" i="13"/>
  <c r="DY76" i="13"/>
  <c r="EH83" i="13"/>
  <c r="DO69" i="13"/>
  <c r="DV73" i="13"/>
  <c r="DJ64" i="13"/>
  <c r="DB60" i="13"/>
  <c r="EG82" i="13"/>
  <c r="DP70" i="13"/>
  <c r="DI63" i="13"/>
  <c r="DA59" i="13"/>
  <c r="DN68" i="13"/>
  <c r="DD62" i="13"/>
  <c r="DL66" i="13"/>
  <c r="DK65" i="13"/>
  <c r="DC61" i="13"/>
  <c r="CV54" i="13"/>
  <c r="CN50" i="13"/>
  <c r="CY57" i="13"/>
  <c r="CQ53" i="13"/>
  <c r="CM49" i="13"/>
  <c r="CL48" i="13"/>
  <c r="CZ58" i="13"/>
  <c r="CX56" i="13"/>
  <c r="CP52" i="13"/>
  <c r="CW55" i="13"/>
  <c r="CO51" i="13"/>
  <c r="CK47" i="13"/>
  <c r="CJ46" i="13"/>
  <c r="CI45" i="13"/>
  <c r="CA41" i="13"/>
  <c r="BW37" i="13"/>
  <c r="BO33" i="13"/>
  <c r="BZ40" i="13"/>
  <c r="BN32" i="13"/>
  <c r="CC43" i="13"/>
  <c r="BY39" i="13"/>
  <c r="BM31" i="13"/>
  <c r="CB42" i="13"/>
  <c r="BX38" i="13"/>
  <c r="BP34" i="13"/>
  <c r="BL30" i="13"/>
  <c r="AY21" i="13"/>
  <c r="BJ28" i="13"/>
  <c r="BK29" i="13"/>
  <c r="BA23" i="13"/>
  <c r="AZ22" i="13"/>
  <c r="CM88" i="13"/>
  <c r="CI84" i="13"/>
  <c r="BY78" i="13"/>
  <c r="CL87" i="13"/>
  <c r="CH83" i="13"/>
  <c r="BX77" i="13"/>
  <c r="CK86" i="13"/>
  <c r="BW76" i="13"/>
  <c r="BV75" i="13"/>
  <c r="BM70" i="13"/>
  <c r="CJ85" i="13"/>
  <c r="CG82" i="13"/>
  <c r="BT73" i="13"/>
  <c r="BK68" i="13"/>
  <c r="BN71" i="13"/>
  <c r="BF63" i="13"/>
  <c r="BL69" i="13"/>
  <c r="BI66" i="13"/>
  <c r="BA62" i="13"/>
  <c r="AW58" i="13"/>
  <c r="CV93" i="13"/>
  <c r="BJ67" i="13"/>
  <c r="BH65" i="13"/>
  <c r="AZ61" i="13"/>
  <c r="BZ79" i="13"/>
  <c r="BU74" i="13"/>
  <c r="BG64" i="13"/>
  <c r="AY60" i="13"/>
  <c r="AV57" i="13"/>
  <c r="AJ49" i="13"/>
  <c r="AX59" i="13"/>
  <c r="AU56" i="13"/>
  <c r="AM52" i="13"/>
  <c r="AI48" i="13"/>
  <c r="AL51" i="13"/>
  <c r="AT55" i="13"/>
  <c r="AH47" i="13"/>
  <c r="AS54" i="13"/>
  <c r="AK50" i="13"/>
  <c r="AG46" i="13"/>
  <c r="AN53" i="13"/>
  <c r="X40" i="13"/>
  <c r="N32" i="13"/>
  <c r="AA43" i="13"/>
  <c r="W39" i="13"/>
  <c r="M31" i="13"/>
  <c r="Z42" i="13"/>
  <c r="V38" i="13"/>
  <c r="P34" i="13"/>
  <c r="AF45" i="13"/>
  <c r="Y41" i="13"/>
  <c r="U37" i="13"/>
  <c r="O33" i="13"/>
  <c r="L30" i="13"/>
  <c r="J28" i="13"/>
  <c r="K29" i="13"/>
  <c r="E23" i="13"/>
  <c r="D22" i="13"/>
  <c r="C21" i="13"/>
  <c r="V20" i="13"/>
  <c r="BA44" i="13"/>
  <c r="AS36" i="13"/>
  <c r="AN35" i="13"/>
  <c r="Z24" i="13"/>
  <c r="AA25" i="13"/>
  <c r="AF27" i="13"/>
  <c r="EF93" i="13"/>
  <c r="DV85" i="13"/>
  <c r="DM79" i="13"/>
  <c r="DI75" i="13"/>
  <c r="DY88" i="13"/>
  <c r="DU84" i="13"/>
  <c r="DL78" i="13"/>
  <c r="DH74" i="13"/>
  <c r="DX87" i="13"/>
  <c r="DK77" i="13"/>
  <c r="DA71" i="13"/>
  <c r="CW67" i="13"/>
  <c r="DW86" i="13"/>
  <c r="DJ76" i="13"/>
  <c r="DT83" i="13"/>
  <c r="CY69" i="13"/>
  <c r="DG73" i="13"/>
  <c r="CT64" i="13"/>
  <c r="CL60" i="13"/>
  <c r="CZ70" i="13"/>
  <c r="CS63" i="13"/>
  <c r="CK59" i="13"/>
  <c r="DS82" i="13"/>
  <c r="CX68" i="13"/>
  <c r="CV66" i="13"/>
  <c r="CN62" i="13"/>
  <c r="CU65" i="13"/>
  <c r="CM61" i="13"/>
  <c r="CF54" i="13"/>
  <c r="BX50" i="13"/>
  <c r="BT46" i="13"/>
  <c r="CA53" i="13"/>
  <c r="BW49" i="13"/>
  <c r="BV48" i="13"/>
  <c r="CJ58" i="13"/>
  <c r="CH56" i="13"/>
  <c r="BZ52" i="13"/>
  <c r="CI57" i="13"/>
  <c r="CG55" i="13"/>
  <c r="BY51" i="13"/>
  <c r="BU47" i="13"/>
  <c r="BS45" i="13"/>
  <c r="BK41" i="13"/>
  <c r="BG37" i="13"/>
  <c r="AY33" i="13"/>
  <c r="BJ40" i="13"/>
  <c r="AX32" i="13"/>
  <c r="BM43" i="13"/>
  <c r="BI39" i="13"/>
  <c r="AW31" i="13"/>
  <c r="BL42" i="13"/>
  <c r="BH38" i="13"/>
  <c r="AZ34" i="13"/>
  <c r="AI21" i="13"/>
  <c r="AV30" i="13"/>
  <c r="AT28" i="13"/>
  <c r="AU29" i="13"/>
  <c r="AK23" i="13"/>
  <c r="AJ22" i="13"/>
  <c r="AO44" i="13"/>
  <c r="AG36" i="13"/>
  <c r="AC35" i="13"/>
  <c r="Q25" i="13"/>
  <c r="P24" i="13"/>
  <c r="U27" i="13"/>
  <c r="CY88" i="13"/>
  <c r="CU84" i="13"/>
  <c r="CK78" i="13"/>
  <c r="CX87" i="13"/>
  <c r="CT83" i="13"/>
  <c r="CJ77" i="13"/>
  <c r="CS82" i="13"/>
  <c r="BY70" i="13"/>
  <c r="DH93" i="13"/>
  <c r="CL79" i="13"/>
  <c r="CH75" i="13"/>
  <c r="CW86" i="13"/>
  <c r="CI76" i="13"/>
  <c r="CF73" i="13"/>
  <c r="BW68" i="13"/>
  <c r="BV67" i="13"/>
  <c r="BR63" i="13"/>
  <c r="CG74" i="13"/>
  <c r="BU66" i="13"/>
  <c r="BM62" i="13"/>
  <c r="BI58" i="13"/>
  <c r="CV85" i="13"/>
  <c r="BZ71" i="13"/>
  <c r="BT65" i="13"/>
  <c r="BL61" i="13"/>
  <c r="BX69" i="13"/>
  <c r="BS64" i="13"/>
  <c r="BK60" i="13"/>
  <c r="BH57" i="13"/>
  <c r="BG56" i="13"/>
  <c r="AY52" i="13"/>
  <c r="AU48" i="13"/>
  <c r="AT47" i="13"/>
  <c r="BF55" i="13"/>
  <c r="AX51" i="13"/>
  <c r="BJ59" i="13"/>
  <c r="BE54" i="13"/>
  <c r="AW50" i="13"/>
  <c r="AS46" i="13"/>
  <c r="AZ53" i="13"/>
  <c r="AV49" i="13"/>
  <c r="AI40" i="13"/>
  <c r="X32" i="13"/>
  <c r="AL43" i="13"/>
  <c r="AH39" i="13"/>
  <c r="W31" i="13"/>
  <c r="AK42" i="13"/>
  <c r="AG38" i="13"/>
  <c r="Z34" i="13"/>
  <c r="AR45" i="13"/>
  <c r="AJ41" i="13"/>
  <c r="AF37" i="13"/>
  <c r="Y33" i="13"/>
  <c r="V30" i="13"/>
  <c r="T28" i="13"/>
  <c r="U29" i="13"/>
  <c r="M23" i="13"/>
  <c r="L22" i="13"/>
  <c r="K21" i="13"/>
  <c r="CY87" i="13"/>
  <c r="CU83" i="13"/>
  <c r="CK77" i="13"/>
  <c r="CX86" i="13"/>
  <c r="CT82" i="13"/>
  <c r="CJ76" i="13"/>
  <c r="DI93" i="13"/>
  <c r="CM79" i="13"/>
  <c r="CI75" i="13"/>
  <c r="CH74" i="13"/>
  <c r="BY69" i="13"/>
  <c r="CZ88" i="13"/>
  <c r="CL78" i="13"/>
  <c r="CW85" i="13"/>
  <c r="CA71" i="13"/>
  <c r="BW67" i="13"/>
  <c r="BV66" i="13"/>
  <c r="BN62" i="13"/>
  <c r="CV84" i="13"/>
  <c r="CG73" i="13"/>
  <c r="BU65" i="13"/>
  <c r="BM61" i="13"/>
  <c r="BZ70" i="13"/>
  <c r="BT64" i="13"/>
  <c r="BX68" i="13"/>
  <c r="BS63" i="13"/>
  <c r="BK59" i="13"/>
  <c r="BJ58" i="13"/>
  <c r="BH56" i="13"/>
  <c r="AZ52" i="13"/>
  <c r="BG55" i="13"/>
  <c r="AY51" i="13"/>
  <c r="AU47" i="13"/>
  <c r="BF54" i="13"/>
  <c r="AT46" i="13"/>
  <c r="BL60" i="13"/>
  <c r="AX50" i="13"/>
  <c r="BI57" i="13"/>
  <c r="BA53" i="13"/>
  <c r="AW49" i="13"/>
  <c r="AV48" i="13"/>
  <c r="AM43" i="13"/>
  <c r="AI39" i="13"/>
  <c r="X31" i="13"/>
  <c r="AL42" i="13"/>
  <c r="AH38" i="13"/>
  <c r="AA34" i="13"/>
  <c r="AS45" i="13"/>
  <c r="AK41" i="13"/>
  <c r="AG37" i="13"/>
  <c r="Z33" i="13"/>
  <c r="AJ40" i="13"/>
  <c r="Y32" i="13"/>
  <c r="V29" i="13"/>
  <c r="N23" i="13"/>
  <c r="M22" i="13"/>
  <c r="L21" i="13"/>
  <c r="W30" i="13"/>
  <c r="U28" i="13"/>
  <c r="M20" i="13"/>
  <c r="L19" i="13"/>
  <c r="C20" i="13"/>
  <c r="B19" i="13"/>
  <c r="K20" i="13"/>
  <c r="J19" i="13"/>
  <c r="K19" i="13"/>
  <c r="L20" i="13"/>
  <c r="AV20" i="13"/>
  <c r="AU19" i="13"/>
  <c r="EB97" i="13"/>
  <c r="DX97" i="13"/>
  <c r="EA96" i="13"/>
  <c r="DW96" i="13"/>
  <c r="DW92" i="13"/>
  <c r="DS92" i="13"/>
  <c r="DV91" i="13"/>
  <c r="DR91" i="13"/>
  <c r="DQ89" i="13"/>
  <c r="DM89" i="13"/>
  <c r="DD80" i="13"/>
  <c r="CZ80" i="13"/>
  <c r="CV72" i="13"/>
  <c r="CR72" i="13"/>
  <c r="DI81" i="13"/>
  <c r="DE81" i="13"/>
  <c r="X19" i="13"/>
  <c r="T19" i="13"/>
  <c r="EK98" i="13" l="1"/>
  <c r="DP98" i="13"/>
  <c r="CO98" i="13"/>
  <c r="DG90" i="13"/>
  <c r="DO98" i="13"/>
  <c r="EE90" i="13"/>
  <c r="DF90" i="13"/>
  <c r="CG81" i="13"/>
  <c r="ED90" i="13"/>
  <c r="EL98" i="13"/>
  <c r="DB98" i="13"/>
  <c r="EC90" i="13"/>
  <c r="DH90" i="13"/>
  <c r="CG90" i="13"/>
  <c r="EM98" i="13"/>
  <c r="DN98" i="13"/>
  <c r="CT90" i="13"/>
  <c r="CU81" i="13"/>
  <c r="DG81" i="13"/>
  <c r="CS81" i="13"/>
  <c r="AG18" i="13"/>
  <c r="BG18" i="13"/>
  <c r="AF18" i="13"/>
  <c r="K18" i="13"/>
  <c r="AT18" i="13"/>
  <c r="AH18" i="13"/>
  <c r="AH19" i="13" l="1"/>
  <c r="AI19" i="13"/>
  <c r="V19" i="13"/>
  <c r="DF81" i="13"/>
  <c r="CT81" i="13"/>
  <c r="U19" i="13"/>
  <c r="W19" i="13"/>
  <c r="DH81" i="13"/>
  <c r="EB89" i="13"/>
  <c r="DT81" i="13"/>
  <c r="DP80" i="13"/>
  <c r="DH72" i="13"/>
  <c r="EL97" i="13"/>
  <c r="EF91" i="13"/>
  <c r="EG92" i="13"/>
  <c r="EK96" i="13"/>
  <c r="DH91" i="13"/>
  <c r="DB89" i="13"/>
  <c r="CO80" i="13"/>
  <c r="CG72" i="13"/>
  <c r="DM96" i="13"/>
  <c r="DI92" i="13"/>
  <c r="DN97" i="13"/>
  <c r="DC89" i="13"/>
  <c r="CP80" i="13"/>
  <c r="CH72" i="13"/>
  <c r="DO97" i="13"/>
  <c r="DI91" i="13"/>
  <c r="DJ92" i="13"/>
  <c r="DN96" i="13"/>
  <c r="DL96" i="13"/>
  <c r="DH92" i="13"/>
  <c r="DG91" i="13"/>
  <c r="DM97" i="13"/>
  <c r="CN80" i="13"/>
  <c r="DA89" i="13"/>
  <c r="CF72" i="13"/>
  <c r="DX96" i="13"/>
  <c r="DT92" i="13"/>
  <c r="DS91" i="13"/>
  <c r="DY97" i="13"/>
  <c r="DN89" i="13"/>
  <c r="CS72" i="13"/>
  <c r="DA80" i="13"/>
  <c r="EE91" i="13"/>
  <c r="EK97" i="13"/>
  <c r="EA89" i="13"/>
  <c r="DS81" i="13"/>
  <c r="DO80" i="13"/>
  <c r="DG72" i="13"/>
  <c r="EJ96" i="13"/>
  <c r="EF92" i="13"/>
  <c r="ET97" i="13"/>
  <c r="ES96" i="13"/>
  <c r="EO92" i="13"/>
  <c r="EL89" i="13"/>
  <c r="ED81" i="13"/>
  <c r="EA80" i="13"/>
  <c r="DS72" i="13"/>
  <c r="EN91" i="13"/>
  <c r="DT91" i="13"/>
  <c r="DO89" i="13"/>
  <c r="DB80" i="13"/>
  <c r="CT72" i="13"/>
  <c r="DY96" i="13"/>
  <c r="DU92" i="13"/>
  <c r="DZ97" i="13"/>
  <c r="DA97" i="13"/>
  <c r="CZ96" i="13"/>
  <c r="CV92" i="13"/>
  <c r="CO89" i="13"/>
  <c r="CB80" i="13"/>
  <c r="BT72" i="13"/>
  <c r="CU91" i="13"/>
  <c r="AG19" i="13"/>
  <c r="EI96" i="13"/>
  <c r="EE92" i="13"/>
  <c r="ED91" i="13"/>
  <c r="EJ97" i="13"/>
  <c r="DR81" i="13"/>
  <c r="DZ89" i="13"/>
  <c r="DN80" i="13"/>
  <c r="DF72" i="13"/>
  <c r="DP89" i="13"/>
  <c r="DC80" i="13"/>
  <c r="CU72" i="13"/>
  <c r="EA97" i="13"/>
  <c r="DU91" i="13"/>
  <c r="DZ96" i="13"/>
  <c r="DV92" i="13"/>
  <c r="E15" i="13" l="1"/>
  <c r="FE18" i="13" a="1"/>
  <c r="FE18" i="13" s="1"/>
  <c r="FE110" i="13" l="1"/>
  <c r="FE50" i="13"/>
  <c r="FE42" i="13"/>
  <c r="FE114" i="13"/>
  <c r="FE163" i="13"/>
  <c r="FE131" i="13"/>
  <c r="FE142" i="13"/>
  <c r="FE60" i="13"/>
  <c r="FE27" i="13"/>
  <c r="FE96" i="13"/>
  <c r="FE115" i="13"/>
  <c r="FE119" i="13"/>
  <c r="FE155" i="13"/>
  <c r="FE90" i="13"/>
  <c r="FE24" i="13"/>
  <c r="FE37" i="13"/>
  <c r="FE32" i="13"/>
  <c r="FE62" i="13"/>
  <c r="FE26" i="13"/>
  <c r="FE55" i="13"/>
  <c r="FE124" i="13"/>
  <c r="FE91" i="13"/>
  <c r="FE160" i="13"/>
  <c r="FE70" i="13"/>
  <c r="FE134" i="13"/>
  <c r="FE111" i="13"/>
  <c r="FE29" i="13"/>
  <c r="FE116" i="13"/>
  <c r="FE153" i="13"/>
  <c r="FE89" i="13"/>
  <c r="FE133" i="13"/>
  <c r="FE69" i="13"/>
  <c r="FE113" i="13"/>
  <c r="FE93" i="13"/>
  <c r="FE122" i="13"/>
  <c r="FE40" i="13"/>
  <c r="FE94" i="13"/>
  <c r="FE33" i="13"/>
  <c r="FE74" i="13"/>
  <c r="FE49" i="13"/>
  <c r="FE67" i="13"/>
  <c r="FE19" i="13"/>
  <c r="FE88" i="13"/>
  <c r="FE158" i="13"/>
  <c r="FE71" i="13"/>
  <c r="FE135" i="13"/>
  <c r="FE53" i="13"/>
  <c r="FE76" i="13"/>
  <c r="FE140" i="13"/>
  <c r="FE66" i="13"/>
  <c r="FE130" i="13"/>
  <c r="FE43" i="13"/>
  <c r="FE107" i="13"/>
  <c r="FE25" i="13"/>
  <c r="FE48" i="13"/>
  <c r="FE112" i="13"/>
  <c r="FE22" i="13"/>
  <c r="FE86" i="13"/>
  <c r="FE150" i="13"/>
  <c r="FE63" i="13"/>
  <c r="FE127" i="13"/>
  <c r="FE45" i="13"/>
  <c r="FE68" i="13"/>
  <c r="FE132" i="13"/>
  <c r="FE137" i="13"/>
  <c r="FE73" i="13"/>
  <c r="FE117" i="13"/>
  <c r="FE161" i="13"/>
  <c r="FE97" i="13"/>
  <c r="FE141" i="13"/>
  <c r="FE77" i="13"/>
  <c r="FE35" i="13"/>
  <c r="FE104" i="13"/>
  <c r="FE138" i="13"/>
  <c r="FE56" i="13"/>
  <c r="FE106" i="13"/>
  <c r="FE72" i="13"/>
  <c r="FE46" i="13"/>
  <c r="FE83" i="13"/>
  <c r="FE152" i="13"/>
  <c r="FE23" i="13"/>
  <c r="FE87" i="13"/>
  <c r="FE151" i="13"/>
  <c r="FE28" i="13"/>
  <c r="FE92" i="13"/>
  <c r="FE156" i="13"/>
  <c r="FE82" i="13"/>
  <c r="FE146" i="13"/>
  <c r="FE59" i="13"/>
  <c r="FE123" i="13"/>
  <c r="FE41" i="13"/>
  <c r="FE64" i="13"/>
  <c r="FE128" i="13"/>
  <c r="FE38" i="13"/>
  <c r="FE102" i="13"/>
  <c r="FE166" i="13"/>
  <c r="FE79" i="13"/>
  <c r="FE143" i="13"/>
  <c r="FE20" i="13"/>
  <c r="FE84" i="13"/>
  <c r="FE148" i="13"/>
  <c r="FE121" i="13"/>
  <c r="FE165" i="13"/>
  <c r="FE101" i="13"/>
  <c r="FE145" i="13"/>
  <c r="FE81" i="13"/>
  <c r="FE125" i="13"/>
  <c r="FE61" i="13"/>
  <c r="FE47" i="13"/>
  <c r="FE52" i="13"/>
  <c r="FE157" i="13"/>
  <c r="FE58" i="13"/>
  <c r="FE99" i="13"/>
  <c r="FE30" i="13"/>
  <c r="FE51" i="13"/>
  <c r="FE120" i="13"/>
  <c r="FE154" i="13"/>
  <c r="FE136" i="13"/>
  <c r="FE78" i="13"/>
  <c r="FE147" i="13"/>
  <c r="FE126" i="13"/>
  <c r="FE39" i="13"/>
  <c r="FE103" i="13"/>
  <c r="FE21" i="13"/>
  <c r="FE44" i="13"/>
  <c r="FE108" i="13"/>
  <c r="FE34" i="13"/>
  <c r="FE98" i="13"/>
  <c r="FE162" i="13"/>
  <c r="FE75" i="13"/>
  <c r="FE139" i="13"/>
  <c r="FE57" i="13"/>
  <c r="FE80" i="13"/>
  <c r="FE144" i="13"/>
  <c r="FE54" i="13"/>
  <c r="FE118" i="13"/>
  <c r="FE31" i="13"/>
  <c r="FE95" i="13"/>
  <c r="FE159" i="13"/>
  <c r="FE36" i="13"/>
  <c r="FE100" i="13"/>
  <c r="FE164" i="13"/>
  <c r="FE105" i="13"/>
  <c r="FE149" i="13"/>
  <c r="FE85" i="13"/>
  <c r="FE129" i="13"/>
  <c r="FE65" i="13"/>
  <c r="FE109" i="13"/>
</calcChain>
</file>

<file path=xl/sharedStrings.xml><?xml version="1.0" encoding="utf-8"?>
<sst xmlns="http://schemas.openxmlformats.org/spreadsheetml/2006/main" count="468" uniqueCount="233">
  <si>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</si>
  <si>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</si>
  <si>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</si>
  <si>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</si>
  <si>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</si>
  <si>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</si>
  <si>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</si>
  <si>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</si>
  <si>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</si>
  <si>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</si>
  <si>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</si>
  <si>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</si>
  <si>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</si>
  <si>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</si>
  <si>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</si>
  <si>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</si>
  <si>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</si>
  <si>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</si>
  <si>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</si>
  <si>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</si>
  <si>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</si>
  <si>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</si>
  <si>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</si>
  <si>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</si>
  <si>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</si>
  <si>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</si>
  <si>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</si>
  <si>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</si>
  <si>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</si>
  <si>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</si>
  <si>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</si>
  <si>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</si>
  <si>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</si>
  <si>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</si>
  <si>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</si>
  <si>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</si>
  <si>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</si>
  <si>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</si>
  <si>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</si>
  <si>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</si>
  <si>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</si>
  <si>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</si>
  <si>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</si>
  <si>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</si>
  <si>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</si>
  <si>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</si>
  <si>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</si>
  <si>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</si>
  <si>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</si>
  <si>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</si>
  <si>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</si>
  <si>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</si>
  <si>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</si>
  <si>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</si>
  <si>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</si>
  <si>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</si>
  <si>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</si>
  <si>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</si>
  <si>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</si>
  <si>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</si>
  <si>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</si>
  <si>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</si>
  <si>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</si>
  <si>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</si>
  <si>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</si>
  <si>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</si>
  <si>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</si>
  <si>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</si>
  <si>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</si>
  <si>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</si>
  <si>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</si>
  <si>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</si>
  <si>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</si>
  <si>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</si>
  <si>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</si>
  <si>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</si>
  <si>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</si>
  <si>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</si>
  <si>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</si>
  <si>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</si>
  <si>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</si>
  <si>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</si>
  <si>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</si>
  <si>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</si>
  <si>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</si>
  <si>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</si>
  <si>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</si>
  <si>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</si>
  <si>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</si>
  <si>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</si>
  <si>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</si>
  <si>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</si>
  <si>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</si>
  <si>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</si>
  <si>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</si>
  <si>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</si>
  <si>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</si>
  <si>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</si>
  <si>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</si>
  <si>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</si>
  <si>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</si>
  <si>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</si>
  <si>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</si>
  <si>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</si>
  <si>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</si>
  <si>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</si>
  <si>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</si>
  <si>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</si>
  <si>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</si>
  <si>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</si>
  <si>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</si>
  <si>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</si>
  <si>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</si>
  <si>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</si>
  <si>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</si>
  <si>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</si>
  <si>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</si>
  <si>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</si>
  <si>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</si>
  <si>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</si>
  <si>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</si>
  <si>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</si>
  <si>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</si>
  <si>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</si>
  <si>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</si>
  <si>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</si>
  <si>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</si>
  <si>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</si>
  <si>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</si>
  <si>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</si>
  <si>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</si>
  <si>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</si>
  <si>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</si>
  <si>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</si>
  <si>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</si>
  <si>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</si>
  <si>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</si>
  <si>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</si>
  <si>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</si>
  <si>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</si>
  <si>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</si>
  <si>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</si>
  <si>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</si>
  <si>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</si>
  <si>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</si>
  <si>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</si>
  <si>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</si>
  <si>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</si>
  <si>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</si>
  <si>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</si>
  <si>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</si>
  <si>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</si>
  <si>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</si>
  <si>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</si>
  <si>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</si>
  <si>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</si>
  <si>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</si>
  <si>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</si>
  <si>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</si>
  <si>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</si>
  <si>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</si>
  <si>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</si>
  <si>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</si>
  <si>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</si>
  <si>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</si>
  <si>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</si>
  <si>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</si>
  <si>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</si>
  <si>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</si>
  <si>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</si>
  <si>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</si>
  <si>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</si>
  <si>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</si>
  <si>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</si>
  <si>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</si>
  <si>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</si>
  <si>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</si>
  <si>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</si>
  <si>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</si>
  <si>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</si>
  <si>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</si>
  <si>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</si>
  <si>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</si>
  <si>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</si>
  <si>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</si>
  <si>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</si>
  <si>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</si>
  <si>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</si>
  <si>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</si>
  <si>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</si>
  <si>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</si>
  <si>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</si>
  <si>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</si>
  <si>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</si>
  <si>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</si>
  <si>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</si>
  <si>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</si>
  <si>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</si>
  <si>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</si>
  <si>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</si>
  <si>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</si>
  <si>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</si>
  <si>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</si>
  <si>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</si>
  <si>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</si>
  <si>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</si>
  <si>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</si>
  <si>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</si>
  <si>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</si>
  <si>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</si>
  <si>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</si>
  <si>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</si>
  <si>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</si>
  <si>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</si>
  <si>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</si>
  <si>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</si>
  <si>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</si>
  <si>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</si>
  <si>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</si>
  <si>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´</t>
  </si>
  <si>
    <t>Gov Eq Point SE</t>
  </si>
  <si>
    <t>Gov Eq Point SW</t>
  </si>
  <si>
    <t>Gov Eq Point NE</t>
  </si>
  <si>
    <t>Gov Eq Point NW</t>
  </si>
  <si>
    <t>interior node  25-pt stencil</t>
  </si>
  <si>
    <t>around plate angles 13-pt stencil</t>
  </si>
  <si>
    <t>Plate dimension in x-direction  a =</t>
  </si>
  <si>
    <t>a/b =</t>
  </si>
  <si>
    <t>Determinant =</t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</si>
  <si>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simply supported at all edges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</si>
  <si>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</si>
  <si>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</si>
  <si>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 xml:space="preserve">l </t>
    </r>
    <r>
      <rPr>
        <b/>
        <sz val="11"/>
        <rFont val="Calibri"/>
        <family val="2"/>
      </rPr>
      <t>= b/a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</si>
</sst>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2"/>
      <name val="Calibri"/>
      <family val="2"/>
      <scheme val="minor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2" fontId="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/>
    <xf numFmtId="2" fontId="6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 vertical="top"/>
    </xf>
    <xf numFmtId="2" fontId="8" fillId="0" borderId="0" xfId="0" applyNumberFormat="1" applyFont="1"/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2" fontId="2" fillId="0" borderId="0" xfId="0" applyNumberFormat="1" applyFont="1"/>
    <xf numFmtId="0" fontId="11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0" applyNumberFormat="1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11.emf"/><Relationship Id="rId5" Type="http://schemas.openxmlformats.org/officeDocument/2006/relationships/image" Target="../media/image10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185</xdr:row>
          <xdr:rowOff>66675</xdr:rowOff>
        </xdr:from>
        <xdr:to>
          <xdr:col>8</xdr:col>
          <xdr:colOff>276225</xdr:colOff>
          <xdr:row>197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185</xdr:row>
          <xdr:rowOff>66675</xdr:rowOff>
        </xdr:from>
        <xdr:to>
          <xdr:col>21</xdr:col>
          <xdr:colOff>19050</xdr:colOff>
          <xdr:row>196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185</xdr:row>
          <xdr:rowOff>95250</xdr:rowOff>
        </xdr:from>
        <xdr:to>
          <xdr:col>33</xdr:col>
          <xdr:colOff>57150</xdr:colOff>
          <xdr:row>196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185</xdr:row>
          <xdr:rowOff>47625</xdr:rowOff>
        </xdr:from>
        <xdr:to>
          <xdr:col>46</xdr:col>
          <xdr:colOff>66675</xdr:colOff>
          <xdr:row>196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198</xdr:row>
      <xdr:rowOff>27517</xdr:rowOff>
    </xdr:from>
    <xdr:to>
      <xdr:col>28</xdr:col>
      <xdr:colOff>386080</xdr:colOff>
      <xdr:row>227</xdr:row>
      <xdr:rowOff>189442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582834" y="40117184"/>
          <a:ext cx="6990080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169</xdr:row>
          <xdr:rowOff>9525</xdr:rowOff>
        </xdr:from>
        <xdr:to>
          <xdr:col>26</xdr:col>
          <xdr:colOff>504825</xdr:colOff>
          <xdr:row>181</xdr:row>
          <xdr:rowOff>114300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184</xdr:row>
          <xdr:rowOff>114300</xdr:rowOff>
        </xdr:from>
        <xdr:to>
          <xdr:col>98</xdr:col>
          <xdr:colOff>342900</xdr:colOff>
          <xdr:row>195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184</xdr:row>
          <xdr:rowOff>180975</xdr:rowOff>
        </xdr:from>
        <xdr:to>
          <xdr:col>132</xdr:col>
          <xdr:colOff>371475</xdr:colOff>
          <xdr:row>196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169</xdr:row>
          <xdr:rowOff>85725</xdr:rowOff>
        </xdr:from>
        <xdr:to>
          <xdr:col>17</xdr:col>
          <xdr:colOff>38100</xdr:colOff>
          <xdr:row>172</xdr:row>
          <xdr:rowOff>104775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10</xdr:row>
          <xdr:rowOff>57150</xdr:rowOff>
        </xdr:from>
        <xdr:to>
          <xdr:col>2</xdr:col>
          <xdr:colOff>314325</xdr:colOff>
          <xdr:row>12</xdr:row>
          <xdr:rowOff>133350</xdr:rowOff>
        </xdr:to>
        <xdr:sp macro="" textlink="">
          <xdr:nvSpPr>
            <xdr:cNvPr id="35853" name="Object 13" hidden="1">
              <a:extLst>
                <a:ext uri="{63B3BB69-23CF-44E3-9099-C40C66FF867C}">
                  <a14:compatExt spid="_x0000_s35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10</xdr:row>
          <xdr:rowOff>66675</xdr:rowOff>
        </xdr:from>
        <xdr:to>
          <xdr:col>8</xdr:col>
          <xdr:colOff>38100</xdr:colOff>
          <xdr:row>12</xdr:row>
          <xdr:rowOff>161925</xdr:rowOff>
        </xdr:to>
        <xdr:sp macro="" textlink="">
          <xdr:nvSpPr>
            <xdr:cNvPr id="35855" name="Object 15" hidden="1">
              <a:extLst>
                <a:ext uri="{63B3BB69-23CF-44E3-9099-C40C66FF867C}">
                  <a14:compatExt spid="_x0000_s35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172</xdr:row>
          <xdr:rowOff>66675</xdr:rowOff>
        </xdr:from>
        <xdr:to>
          <xdr:col>8</xdr:col>
          <xdr:colOff>276225</xdr:colOff>
          <xdr:row>184</xdr:row>
          <xdr:rowOff>76200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172</xdr:row>
          <xdr:rowOff>66675</xdr:rowOff>
        </xdr:from>
        <xdr:to>
          <xdr:col>21</xdr:col>
          <xdr:colOff>19050</xdr:colOff>
          <xdr:row>183</xdr:row>
          <xdr:rowOff>28575</xdr:rowOff>
        </xdr:to>
        <xdr:sp macro="" textlink="">
          <xdr:nvSpPr>
            <xdr:cNvPr id="71682" name="Object 2" hidden="1">
              <a:extLst>
                <a:ext uri="{63B3BB69-23CF-44E3-9099-C40C66FF867C}">
                  <a14:compatExt spid="_x0000_s7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172</xdr:row>
          <xdr:rowOff>95250</xdr:rowOff>
        </xdr:from>
        <xdr:to>
          <xdr:col>33</xdr:col>
          <xdr:colOff>57150</xdr:colOff>
          <xdr:row>183</xdr:row>
          <xdr:rowOff>104775</xdr:rowOff>
        </xdr:to>
        <xdr:sp macro="" textlink="">
          <xdr:nvSpPr>
            <xdr:cNvPr id="71683" name="Object 3" hidden="1">
              <a:extLst>
                <a:ext uri="{63B3BB69-23CF-44E3-9099-C40C66FF867C}">
                  <a14:compatExt spid="_x0000_s7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172</xdr:row>
          <xdr:rowOff>47625</xdr:rowOff>
        </xdr:from>
        <xdr:to>
          <xdr:col>46</xdr:col>
          <xdr:colOff>66675</xdr:colOff>
          <xdr:row>183</xdr:row>
          <xdr:rowOff>66675</xdr:rowOff>
        </xdr:to>
        <xdr:sp macro="" textlink="">
          <xdr:nvSpPr>
            <xdr:cNvPr id="71684" name="Object 4" hidden="1">
              <a:extLst>
                <a:ext uri="{63B3BB69-23CF-44E3-9099-C40C66FF867C}">
                  <a14:compatExt spid="_x0000_s7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185</xdr:row>
      <xdr:rowOff>27517</xdr:rowOff>
    </xdr:from>
    <xdr:to>
      <xdr:col>35</xdr:col>
      <xdr:colOff>433705</xdr:colOff>
      <xdr:row>214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891867" y="35317642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171</xdr:row>
          <xdr:rowOff>114300</xdr:rowOff>
        </xdr:from>
        <xdr:to>
          <xdr:col>98</xdr:col>
          <xdr:colOff>342900</xdr:colOff>
          <xdr:row>182</xdr:row>
          <xdr:rowOff>133350</xdr:rowOff>
        </xdr:to>
        <xdr:sp macro="" textlink="">
          <xdr:nvSpPr>
            <xdr:cNvPr id="71685" name="Object 5" hidden="1">
              <a:extLst>
                <a:ext uri="{63B3BB69-23CF-44E3-9099-C40C66FF867C}">
                  <a14:compatExt spid="_x0000_s7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171</xdr:row>
          <xdr:rowOff>180975</xdr:rowOff>
        </xdr:from>
        <xdr:to>
          <xdr:col>132</xdr:col>
          <xdr:colOff>371475</xdr:colOff>
          <xdr:row>183</xdr:row>
          <xdr:rowOff>9525</xdr:rowOff>
        </xdr:to>
        <xdr:sp macro="" textlink="">
          <xdr:nvSpPr>
            <xdr:cNvPr id="71686" name="Object 6" hidden="1">
              <a:extLst>
                <a:ext uri="{63B3BB69-23CF-44E3-9099-C40C66FF867C}">
                  <a14:compatExt spid="_x0000_s7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762000</xdr:colOff>
          <xdr:row>11</xdr:row>
          <xdr:rowOff>57150</xdr:rowOff>
        </xdr:from>
        <xdr:to>
          <xdr:col>2</xdr:col>
          <xdr:colOff>342900</xdr:colOff>
          <xdr:row>13</xdr:row>
          <xdr:rowOff>114300</xdr:rowOff>
        </xdr:to>
        <xdr:sp macro="" textlink="">
          <xdr:nvSpPr>
            <xdr:cNvPr id="71687" name="Object 7" hidden="1">
              <a:extLst>
                <a:ext uri="{63B3BB69-23CF-44E3-9099-C40C66FF867C}">
                  <a14:compatExt spid="_x0000_s7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11</xdr:row>
          <xdr:rowOff>28575</xdr:rowOff>
        </xdr:from>
        <xdr:to>
          <xdr:col>8</xdr:col>
          <xdr:colOff>19050</xdr:colOff>
          <xdr:row>13</xdr:row>
          <xdr:rowOff>133350</xdr:rowOff>
        </xdr:to>
        <xdr:sp macro="" textlink="">
          <xdr:nvSpPr>
            <xdr:cNvPr id="71688" name="Object 8" hidden="1">
              <a:extLst>
                <a:ext uri="{63B3BB69-23CF-44E3-9099-C40C66FF867C}">
                  <a14:compatExt spid="_x0000_s7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8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6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8.bin"/><Relationship Id="rId20" Type="http://schemas.openxmlformats.org/officeDocument/2006/relationships/oleObject" Target="../embeddings/oleObject1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7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17.bin"/><Relationship Id="rId3" Type="http://schemas.openxmlformats.org/officeDocument/2006/relationships/oleObject" Target="../embeddings/oleObject11.bin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6.bin"/><Relationship Id="rId2" Type="http://schemas.openxmlformats.org/officeDocument/2006/relationships/vmlDrawing" Target="../drawings/vmlDrawing2.vml"/><Relationship Id="rId16" Type="http://schemas.openxmlformats.org/officeDocument/2006/relationships/image" Target="../media/image11.emf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15.bin"/><Relationship Id="rId5" Type="http://schemas.openxmlformats.org/officeDocument/2006/relationships/oleObject" Target="../embeddings/oleObject12.bin"/><Relationship Id="rId15" Type="http://schemas.openxmlformats.org/officeDocument/2006/relationships/oleObject" Target="../embeddings/oleObject18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14.bin"/><Relationship Id="rId14" Type="http://schemas.openxmlformats.org/officeDocument/2006/relationships/image" Target="../media/image1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00"/>
  <sheetViews>
    <sheetView zoomScaleNormal="100" workbookViewId="0">
      <selection activeCell="M13" sqref="M13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6.85546875" style="1" customWidth="1"/>
    <col min="5" max="7" width="5.7109375" style="1" customWidth="1"/>
    <col min="8" max="8" width="6.42578125" style="1" customWidth="1"/>
    <col min="9" max="9" width="7.140625" style="1" customWidth="1"/>
    <col min="10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3:161" x14ac:dyDescent="0.25">
      <c r="U1" s="15"/>
    </row>
    <row r="2" spans="3:161" ht="18.75" x14ac:dyDescent="0.3">
      <c r="C2" s="16" t="s">
        <v>229</v>
      </c>
      <c r="AB2" s="17" t="s">
        <v>224</v>
      </c>
      <c r="AI2" s="17" t="s">
        <v>225</v>
      </c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</row>
    <row r="3" spans="3:161" x14ac:dyDescent="0.25">
      <c r="AA3" s="7">
        <f>1/72/D10/D10</f>
        <v>1.3888888888888888E-2</v>
      </c>
      <c r="AB3" s="7">
        <f>-2/9/D10/D10</f>
        <v>-0.22222222222222221</v>
      </c>
      <c r="AC3" s="7">
        <f>1/D10/D10/D10/D10+5/12/D10/D10</f>
        <v>1.4166666666666667</v>
      </c>
      <c r="AD3" s="7">
        <f>-2/9/D10/D10</f>
        <v>-0.22222222222222221</v>
      </c>
      <c r="AE3" s="7">
        <f>1/72/D10/D10</f>
        <v>1.3888888888888888E-2</v>
      </c>
      <c r="AI3" s="10">
        <v>0</v>
      </c>
      <c r="AJ3" s="10">
        <v>0</v>
      </c>
      <c r="AK3" s="10">
        <f>1/POWER(D10,4)</f>
        <v>1</v>
      </c>
      <c r="AL3" s="10">
        <v>0</v>
      </c>
      <c r="AM3" s="10">
        <v>0</v>
      </c>
      <c r="AN3" s="12"/>
      <c r="AO3" s="12"/>
      <c r="AP3" s="12"/>
      <c r="AQ3" s="11"/>
      <c r="AR3" s="11"/>
      <c r="AS3" s="11"/>
      <c r="AT3" s="11"/>
      <c r="AU3" s="11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1"/>
      <c r="BG3" s="11"/>
      <c r="BH3" s="11"/>
      <c r="BI3" s="11"/>
      <c r="BJ3" s="11"/>
      <c r="BK3" s="12"/>
      <c r="BL3" s="12"/>
      <c r="BM3" s="12"/>
      <c r="BN3" s="12"/>
      <c r="BO3" s="12"/>
      <c r="BP3" s="12"/>
      <c r="BQ3" s="12"/>
      <c r="BR3" s="12"/>
      <c r="BS3" s="12"/>
      <c r="BT3" s="11"/>
      <c r="BU3" s="11"/>
      <c r="BV3" s="11"/>
      <c r="BW3" s="11"/>
      <c r="BX3" s="11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1"/>
      <c r="CK3" s="11"/>
      <c r="CL3" s="11"/>
      <c r="CM3" s="11"/>
      <c r="CN3" s="11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1"/>
      <c r="DB3" s="11"/>
      <c r="DC3" s="11"/>
      <c r="DD3" s="11"/>
      <c r="DE3" s="11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1"/>
      <c r="DW3" s="11"/>
      <c r="DX3" s="11"/>
      <c r="DY3" s="11"/>
      <c r="DZ3" s="11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1"/>
      <c r="EM3" s="11"/>
      <c r="EN3" s="11"/>
      <c r="EO3" s="11"/>
      <c r="EP3" s="11"/>
      <c r="EQ3" s="12"/>
      <c r="ER3" s="12"/>
      <c r="ES3" s="12"/>
      <c r="ET3" s="12"/>
    </row>
    <row r="4" spans="3:161" x14ac:dyDescent="0.25">
      <c r="F4" s="18" t="s">
        <v>226</v>
      </c>
      <c r="G4" s="19">
        <v>1</v>
      </c>
      <c r="H4" s="1" t="s">
        <v>0</v>
      </c>
      <c r="AA4" s="7">
        <f>-2/9/D10/D10</f>
        <v>-0.22222222222222221</v>
      </c>
      <c r="AB4" s="7">
        <f>32/9/D10/D10</f>
        <v>3.5555555555555554</v>
      </c>
      <c r="AC4" s="7">
        <f>-4/D10/D10/D10/D10-20/3/D10/D10</f>
        <v>-10.666666666666668</v>
      </c>
      <c r="AD4" s="7">
        <f>32/9/D10/D10</f>
        <v>3.5555555555555554</v>
      </c>
      <c r="AE4" s="7">
        <f>-2/9/D10/D10</f>
        <v>-0.22222222222222221</v>
      </c>
      <c r="AI4" s="10">
        <v>0</v>
      </c>
      <c r="AJ4" s="10">
        <f>2/POWER(D10,2)</f>
        <v>2</v>
      </c>
      <c r="AK4" s="10">
        <f>-4/POWER(D10,2)-4/POWER(D10,4)</f>
        <v>-8</v>
      </c>
      <c r="AL4" s="10">
        <f>2/POWER(D10,2)</f>
        <v>2</v>
      </c>
      <c r="AM4" s="10">
        <v>0</v>
      </c>
      <c r="AN4" s="12"/>
      <c r="AO4" s="12"/>
      <c r="AP4" s="12"/>
      <c r="AQ4" s="11"/>
      <c r="AR4" s="11"/>
      <c r="AS4" s="11"/>
      <c r="AT4" s="11"/>
      <c r="AU4" s="11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1"/>
      <c r="BG4" s="11"/>
      <c r="BH4" s="11"/>
      <c r="BI4" s="11"/>
      <c r="BJ4" s="11"/>
      <c r="BK4" s="12"/>
      <c r="BL4" s="12"/>
      <c r="BM4" s="12"/>
      <c r="BN4" s="12"/>
      <c r="BO4" s="12"/>
      <c r="BP4" s="12"/>
      <c r="BQ4" s="12"/>
      <c r="BR4" s="12"/>
      <c r="BS4" s="12"/>
      <c r="BT4" s="11"/>
      <c r="BU4" s="11"/>
      <c r="BV4" s="11"/>
      <c r="BW4" s="11"/>
      <c r="BX4" s="11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1"/>
      <c r="CK4" s="11"/>
      <c r="CL4" s="11"/>
      <c r="CM4" s="11"/>
      <c r="CN4" s="11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1"/>
      <c r="DB4" s="11"/>
      <c r="DC4" s="11"/>
      <c r="DD4" s="11"/>
      <c r="DE4" s="11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1"/>
      <c r="DW4" s="11"/>
      <c r="DX4" s="11"/>
      <c r="DY4" s="11"/>
      <c r="DZ4" s="11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1"/>
      <c r="EM4" s="11"/>
      <c r="EN4" s="11"/>
      <c r="EO4" s="11"/>
      <c r="EP4" s="11"/>
      <c r="EQ4" s="12"/>
      <c r="ER4" s="12"/>
      <c r="ES4" s="12"/>
      <c r="ET4" s="12"/>
    </row>
    <row r="5" spans="3:161" x14ac:dyDescent="0.25">
      <c r="C5" s="20" t="s">
        <v>230</v>
      </c>
      <c r="D5" s="19">
        <f>G4/8</f>
        <v>0.125</v>
      </c>
      <c r="E5" s="21" t="s">
        <v>0</v>
      </c>
      <c r="F5" s="22"/>
      <c r="G5" s="19"/>
      <c r="H5" s="21"/>
      <c r="AA5" s="7">
        <f>1+5/12/D10/D10+D12/12</f>
        <v>1.3659156555522336</v>
      </c>
      <c r="AB5" s="7">
        <f>-4-20/3/D10/D10-4/3*D12</f>
        <v>-9.8546504888357394</v>
      </c>
      <c r="AC5" s="7">
        <f>6+6/D10/D10/D10/D10+25/2/D10/D10+5/2*D12</f>
        <v>22.977469666567007</v>
      </c>
      <c r="AD5" s="7">
        <f>-4-20/3/D10/D10-4/3*D12</f>
        <v>-9.8546504888357394</v>
      </c>
      <c r="AE5" s="7">
        <f>1+5/12/D10/D10+D12/12</f>
        <v>1.3659156555522336</v>
      </c>
      <c r="AI5" s="10">
        <v>1</v>
      </c>
      <c r="AJ5" s="10">
        <f>-4-4/POWER(D10,2)-D12</f>
        <v>-7.3909878666268032</v>
      </c>
      <c r="AK5" s="10">
        <f>6+8/POWER(D10,2)+6/POWER(D10,4)+2*D12</f>
        <v>18.781975733253606</v>
      </c>
      <c r="AL5" s="10">
        <f>-4-4/POWER(D10,2)-D12</f>
        <v>-7.3909878666268032</v>
      </c>
      <c r="AM5" s="10">
        <v>1</v>
      </c>
      <c r="AN5" s="12"/>
      <c r="AO5" s="12"/>
      <c r="AP5" s="12"/>
      <c r="AQ5" s="11"/>
      <c r="AR5" s="11"/>
      <c r="AS5" s="11"/>
      <c r="AT5" s="11"/>
      <c r="AU5" s="11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1"/>
      <c r="BG5" s="11"/>
      <c r="BH5" s="11"/>
      <c r="BI5" s="11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1"/>
      <c r="CK5" s="11"/>
      <c r="CL5" s="11"/>
      <c r="CM5" s="11"/>
      <c r="CN5" s="11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1"/>
      <c r="DB5" s="11"/>
      <c r="DC5" s="11"/>
      <c r="DD5" s="11"/>
      <c r="DE5" s="11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1"/>
      <c r="DW5" s="11"/>
      <c r="DX5" s="11"/>
      <c r="DY5" s="11"/>
      <c r="DZ5" s="11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1"/>
      <c r="EM5" s="11"/>
      <c r="EN5" s="11"/>
      <c r="EO5" s="11"/>
      <c r="EP5" s="11"/>
      <c r="EQ5" s="12"/>
      <c r="ER5" s="12"/>
      <c r="ES5" s="12"/>
      <c r="ET5" s="12"/>
    </row>
    <row r="6" spans="3:161" x14ac:dyDescent="0.25">
      <c r="C6" s="20" t="s">
        <v>231</v>
      </c>
      <c r="D6" s="19">
        <f>D10*D5</f>
        <v>0.125</v>
      </c>
      <c r="E6" s="21" t="s">
        <v>0</v>
      </c>
      <c r="L6" s="4"/>
      <c r="M6" s="25"/>
      <c r="N6" s="25"/>
      <c r="O6" s="25"/>
      <c r="P6" s="25"/>
      <c r="Q6" s="25"/>
      <c r="R6" s="25"/>
      <c r="T6" s="3"/>
      <c r="U6" s="34"/>
      <c r="V6" s="34"/>
      <c r="W6" s="3"/>
      <c r="X6" s="34"/>
      <c r="Y6" s="34"/>
      <c r="AA6" s="7">
        <f>-2/9/D10/D10</f>
        <v>-0.22222222222222221</v>
      </c>
      <c r="AB6" s="7">
        <f>32/9/D10/D10</f>
        <v>3.5555555555555554</v>
      </c>
      <c r="AC6" s="7">
        <f>-4/D10/D10/D10/D10-20/3/D10/D10</f>
        <v>-10.666666666666668</v>
      </c>
      <c r="AD6" s="7">
        <f>32/9/D10/D10</f>
        <v>3.5555555555555554</v>
      </c>
      <c r="AE6" s="7">
        <f>-2/9/D10/D10</f>
        <v>-0.22222222222222221</v>
      </c>
      <c r="AI6" s="10">
        <v>0</v>
      </c>
      <c r="AJ6" s="10">
        <f>2/POWER(D10,2)</f>
        <v>2</v>
      </c>
      <c r="AK6" s="10">
        <f>-4/POWER(D10,2)-4/POWER(D10,4)</f>
        <v>-8</v>
      </c>
      <c r="AL6" s="10">
        <f>2/POWER(D10,2)</f>
        <v>2</v>
      </c>
      <c r="AM6" s="10">
        <v>0</v>
      </c>
      <c r="AN6" s="12"/>
      <c r="AO6" s="12"/>
      <c r="AP6" s="12"/>
      <c r="AQ6" s="11"/>
      <c r="AR6" s="11"/>
      <c r="AS6" s="11"/>
      <c r="AT6" s="11"/>
      <c r="AU6" s="11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1"/>
      <c r="BG6" s="11"/>
      <c r="BH6" s="11"/>
      <c r="BI6" s="11"/>
      <c r="BJ6" s="11"/>
      <c r="BK6" s="12"/>
      <c r="BL6" s="12"/>
      <c r="BM6" s="12"/>
      <c r="BN6" s="12"/>
      <c r="BO6" s="12"/>
      <c r="BP6" s="12"/>
      <c r="BQ6" s="12"/>
      <c r="BR6" s="12"/>
      <c r="BS6" s="12"/>
      <c r="BT6" s="11"/>
      <c r="BU6" s="11"/>
      <c r="BV6" s="11"/>
      <c r="BW6" s="11"/>
      <c r="BX6" s="11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1"/>
      <c r="CK6" s="11"/>
      <c r="CL6" s="11"/>
      <c r="CM6" s="11"/>
      <c r="CN6" s="11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1"/>
      <c r="DB6" s="11"/>
      <c r="DC6" s="11"/>
      <c r="DD6" s="11"/>
      <c r="DE6" s="11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1"/>
      <c r="DW6" s="11"/>
      <c r="DX6" s="11"/>
      <c r="DY6" s="11"/>
      <c r="DZ6" s="11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1"/>
      <c r="EM6" s="11"/>
      <c r="EN6" s="11"/>
      <c r="EO6" s="11"/>
      <c r="EP6" s="11"/>
      <c r="EQ6" s="12"/>
      <c r="ER6" s="12"/>
      <c r="ES6" s="12"/>
      <c r="ET6" s="12"/>
    </row>
    <row r="7" spans="3:161" x14ac:dyDescent="0.25">
      <c r="J7" s="17"/>
      <c r="M7" s="25"/>
      <c r="N7" s="25"/>
      <c r="O7" s="25"/>
      <c r="P7" s="25"/>
      <c r="Q7" s="25"/>
      <c r="R7" s="25"/>
      <c r="T7" s="3"/>
      <c r="U7" s="34"/>
      <c r="V7" s="34"/>
      <c r="W7" s="3"/>
      <c r="X7" s="34"/>
      <c r="Y7" s="34"/>
      <c r="AA7" s="7">
        <f>1/72/D10/D10</f>
        <v>1.3888888888888888E-2</v>
      </c>
      <c r="AB7" s="7">
        <f>-2/9/D10/D10</f>
        <v>-0.22222222222222221</v>
      </c>
      <c r="AC7" s="7">
        <f>1/D10/D10/D10/D10+5/12/D10/D10</f>
        <v>1.4166666666666667</v>
      </c>
      <c r="AD7" s="7">
        <f>-2/9/D10/D10</f>
        <v>-0.22222222222222221</v>
      </c>
      <c r="AE7" s="7">
        <f>1/72/D10/D10</f>
        <v>1.3888888888888888E-2</v>
      </c>
      <c r="AI7" s="10">
        <v>0</v>
      </c>
      <c r="AJ7" s="10">
        <v>0</v>
      </c>
      <c r="AK7" s="10">
        <f>1/POWER(D10,4)</f>
        <v>1</v>
      </c>
      <c r="AL7" s="10">
        <v>0</v>
      </c>
      <c r="AM7" s="10">
        <v>0</v>
      </c>
      <c r="AN7" s="12"/>
      <c r="AO7" s="12"/>
      <c r="AP7" s="12"/>
      <c r="AQ7" s="11"/>
      <c r="AR7" s="11"/>
      <c r="AS7" s="11"/>
      <c r="AT7" s="11"/>
      <c r="AU7" s="11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1"/>
      <c r="BG7" s="11"/>
      <c r="BH7" s="11"/>
      <c r="BI7" s="11"/>
      <c r="BJ7" s="11"/>
      <c r="BK7" s="12"/>
      <c r="BL7" s="12"/>
      <c r="BM7" s="12"/>
      <c r="BN7" s="12"/>
      <c r="BO7" s="12"/>
      <c r="BP7" s="12"/>
      <c r="BQ7" s="12"/>
      <c r="BR7" s="12"/>
      <c r="BS7" s="12"/>
      <c r="BT7" s="11"/>
      <c r="BU7" s="11"/>
      <c r="BV7" s="11"/>
      <c r="BW7" s="11"/>
      <c r="BX7" s="11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1"/>
      <c r="CK7" s="11"/>
      <c r="CL7" s="11"/>
      <c r="CM7" s="11"/>
      <c r="CN7" s="11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1"/>
      <c r="DB7" s="11"/>
      <c r="DC7" s="11"/>
      <c r="DD7" s="11"/>
      <c r="DE7" s="11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1"/>
      <c r="DW7" s="11"/>
      <c r="DX7" s="11"/>
      <c r="DY7" s="11"/>
      <c r="DZ7" s="11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1"/>
      <c r="EM7" s="11"/>
      <c r="EN7" s="11"/>
      <c r="EO7" s="11"/>
      <c r="EP7" s="11"/>
      <c r="EQ7" s="12"/>
      <c r="ER7" s="12"/>
      <c r="ES7" s="12"/>
      <c r="ET7" s="12"/>
    </row>
    <row r="8" spans="3:161" ht="15.75" x14ac:dyDescent="0.25">
      <c r="C8" s="20" t="s">
        <v>227</v>
      </c>
      <c r="D8" s="23">
        <f>SQRT(1)</f>
        <v>1</v>
      </c>
      <c r="L8" s="24"/>
      <c r="M8" s="25"/>
      <c r="T8" s="3"/>
      <c r="U8" s="34"/>
      <c r="V8" s="34"/>
      <c r="W8" s="3"/>
      <c r="X8" s="34"/>
      <c r="Y8" s="34"/>
      <c r="AB8" s="12"/>
      <c r="AC8" s="11"/>
      <c r="AD8" s="11"/>
      <c r="AE8" s="11"/>
      <c r="AF8" s="11"/>
      <c r="AG8" s="11"/>
      <c r="AH8" s="12"/>
      <c r="AI8" s="12"/>
      <c r="AJ8" s="12"/>
      <c r="AK8" s="12"/>
      <c r="AL8" s="12"/>
      <c r="AM8" s="12"/>
      <c r="AN8" s="12"/>
      <c r="AO8" s="12"/>
      <c r="AP8" s="12"/>
      <c r="AQ8" s="11"/>
      <c r="AR8" s="11"/>
      <c r="AS8" s="11"/>
      <c r="AT8" s="11"/>
      <c r="AU8" s="11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1"/>
      <c r="BG8" s="11"/>
      <c r="BH8" s="11"/>
      <c r="BI8" s="11"/>
      <c r="BJ8" s="11"/>
      <c r="BK8" s="12"/>
      <c r="BL8" s="12"/>
      <c r="BM8" s="12"/>
      <c r="BN8" s="12"/>
      <c r="BO8" s="12"/>
      <c r="BP8" s="12"/>
      <c r="BQ8" s="12"/>
      <c r="BR8" s="12"/>
      <c r="BS8" s="12"/>
      <c r="BT8" s="11"/>
      <c r="BU8" s="11"/>
      <c r="BV8" s="11"/>
      <c r="BW8" s="11"/>
      <c r="BX8" s="11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1"/>
      <c r="CK8" s="11"/>
      <c r="CL8" s="11"/>
      <c r="CM8" s="11"/>
      <c r="CN8" s="11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1"/>
      <c r="DB8" s="11"/>
      <c r="DC8" s="11"/>
      <c r="DD8" s="11"/>
      <c r="DE8" s="11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1"/>
      <c r="DW8" s="11"/>
      <c r="DX8" s="11"/>
      <c r="DY8" s="11"/>
      <c r="DZ8" s="11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1"/>
      <c r="EM8" s="11"/>
      <c r="EN8" s="11"/>
      <c r="EO8" s="11"/>
      <c r="EP8" s="11"/>
      <c r="EQ8" s="12"/>
      <c r="ER8" s="12"/>
      <c r="ES8" s="12"/>
      <c r="ET8" s="12"/>
    </row>
    <row r="9" spans="3:161" x14ac:dyDescent="0.25">
      <c r="J9" s="35"/>
      <c r="K9" s="35"/>
      <c r="L9" s="35"/>
      <c r="M9" s="35"/>
      <c r="N9" s="3"/>
      <c r="O9" s="37"/>
      <c r="P9" s="37"/>
      <c r="Q9" s="2"/>
      <c r="R9" s="25"/>
      <c r="S9" s="25"/>
      <c r="T9" s="3"/>
      <c r="U9" s="34"/>
      <c r="V9" s="34"/>
      <c r="W9" s="3"/>
      <c r="X9" s="34"/>
      <c r="Y9" s="34"/>
      <c r="AB9" s="12"/>
      <c r="AC9" s="11"/>
      <c r="AD9" s="11"/>
      <c r="AE9" s="11"/>
      <c r="AF9" s="11"/>
      <c r="AG9" s="11"/>
      <c r="AH9" s="12"/>
      <c r="AI9" s="12"/>
      <c r="AJ9" s="12"/>
      <c r="AK9" s="12"/>
      <c r="AL9" s="12"/>
      <c r="AM9" s="12"/>
      <c r="AN9" s="12"/>
      <c r="AO9" s="12"/>
      <c r="AP9" s="12"/>
      <c r="AQ9" s="11"/>
      <c r="AR9" s="11"/>
      <c r="AS9" s="11"/>
      <c r="AT9" s="11"/>
      <c r="AU9" s="11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1"/>
      <c r="BG9" s="11"/>
      <c r="BH9" s="11"/>
      <c r="BI9" s="11"/>
      <c r="BJ9" s="11"/>
      <c r="BK9" s="12"/>
      <c r="BL9" s="12"/>
      <c r="BM9" s="12"/>
      <c r="BN9" s="12"/>
      <c r="BO9" s="12"/>
      <c r="BP9" s="12"/>
      <c r="BQ9" s="12"/>
      <c r="BR9" s="12"/>
      <c r="BS9" s="12"/>
      <c r="BT9" s="11"/>
      <c r="BU9" s="11"/>
      <c r="BV9" s="11"/>
      <c r="BW9" s="11"/>
      <c r="BX9" s="11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1"/>
      <c r="CK9" s="11"/>
      <c r="CL9" s="11"/>
      <c r="CM9" s="11"/>
      <c r="CN9" s="11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1"/>
      <c r="DB9" s="11"/>
      <c r="DC9" s="11"/>
      <c r="DD9" s="11"/>
      <c r="DE9" s="11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1"/>
      <c r="DW9" s="11"/>
      <c r="DX9" s="11"/>
      <c r="DY9" s="11"/>
      <c r="DZ9" s="11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1"/>
      <c r="EM9" s="11"/>
      <c r="EN9" s="11"/>
      <c r="EO9" s="11"/>
      <c r="EP9" s="11"/>
      <c r="EQ9" s="12"/>
      <c r="ER9" s="12"/>
      <c r="ES9" s="12"/>
      <c r="ET9" s="12"/>
    </row>
    <row r="10" spans="3:161" x14ac:dyDescent="0.25">
      <c r="C10" s="20" t="s">
        <v>232</v>
      </c>
      <c r="D10" s="23">
        <f>1/D8</f>
        <v>1</v>
      </c>
      <c r="J10" s="36"/>
      <c r="K10" s="36"/>
      <c r="L10" s="36"/>
      <c r="M10" s="36"/>
      <c r="N10" s="3"/>
      <c r="O10" s="37"/>
      <c r="P10" s="37"/>
      <c r="Q10" s="2"/>
      <c r="R10" s="25"/>
      <c r="S10" s="25"/>
      <c r="T10" s="3"/>
      <c r="U10" s="34"/>
      <c r="V10" s="34"/>
      <c r="W10" s="3"/>
      <c r="X10" s="34"/>
      <c r="Y10" s="34"/>
      <c r="AB10" s="12"/>
      <c r="AC10" s="11"/>
      <c r="AD10" s="11"/>
      <c r="AE10" s="11"/>
      <c r="AF10" s="11"/>
      <c r="AG10" s="11"/>
      <c r="AH10" s="12"/>
      <c r="AI10" s="12"/>
      <c r="AJ10" s="12"/>
      <c r="AK10" s="12"/>
      <c r="AL10" s="12"/>
      <c r="AM10" s="12"/>
      <c r="AN10" s="12"/>
      <c r="AO10" s="12"/>
      <c r="AP10" s="12"/>
      <c r="AQ10" s="11"/>
      <c r="AR10" s="11"/>
      <c r="AS10" s="11"/>
      <c r="AT10" s="11"/>
      <c r="AU10" s="11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1"/>
      <c r="BG10" s="11"/>
      <c r="BH10" s="11"/>
      <c r="BI10" s="11"/>
      <c r="BJ10" s="11"/>
      <c r="BK10" s="12"/>
      <c r="BL10" s="12"/>
      <c r="BM10" s="12"/>
      <c r="BN10" s="12"/>
      <c r="BO10" s="12"/>
      <c r="BP10" s="12"/>
      <c r="BQ10" s="12"/>
      <c r="BR10" s="12"/>
      <c r="BS10" s="12"/>
      <c r="BT10" s="11"/>
      <c r="BU10" s="11"/>
      <c r="BV10" s="11"/>
      <c r="BW10" s="11"/>
      <c r="BX10" s="11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1"/>
      <c r="CK10" s="11"/>
      <c r="CL10" s="11"/>
      <c r="CM10" s="11"/>
      <c r="CN10" s="11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1"/>
      <c r="DB10" s="11"/>
      <c r="DC10" s="11"/>
      <c r="DD10" s="11"/>
      <c r="DE10" s="11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1"/>
      <c r="DW10" s="11"/>
      <c r="DX10" s="11"/>
      <c r="DY10" s="11"/>
      <c r="DZ10" s="11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1"/>
      <c r="EM10" s="11"/>
      <c r="EN10" s="11"/>
      <c r="EO10" s="11"/>
      <c r="EP10" s="11"/>
      <c r="EQ10" s="12"/>
      <c r="ER10" s="12"/>
      <c r="ES10" s="12"/>
      <c r="ET10" s="12"/>
    </row>
    <row r="11" spans="3:161" x14ac:dyDescent="0.25">
      <c r="C11" s="20"/>
      <c r="O11" s="40"/>
      <c r="P11" s="33"/>
      <c r="Q11" s="40"/>
      <c r="R11" s="33"/>
      <c r="S11" s="26"/>
      <c r="AB11" s="12"/>
      <c r="AC11" s="11"/>
      <c r="AD11" s="11"/>
      <c r="AE11" s="11"/>
      <c r="AF11" s="11"/>
      <c r="AG11" s="11"/>
      <c r="AH11" s="12"/>
      <c r="AI11" s="12"/>
      <c r="AJ11" s="12"/>
      <c r="AK11" s="12"/>
      <c r="AL11" s="12"/>
      <c r="AM11" s="12"/>
      <c r="AN11" s="12"/>
      <c r="AO11" s="12"/>
      <c r="AP11" s="12"/>
      <c r="AQ11" s="11"/>
      <c r="AR11" s="11"/>
      <c r="AS11" s="11"/>
      <c r="AT11" s="11"/>
      <c r="AU11" s="11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1"/>
      <c r="BG11" s="11"/>
      <c r="BH11" s="11"/>
      <c r="BI11" s="11"/>
      <c r="BJ11" s="11"/>
      <c r="BK11" s="12"/>
      <c r="BL11" s="12"/>
      <c r="BM11" s="12"/>
      <c r="BN11" s="12"/>
      <c r="BO11" s="12"/>
      <c r="BP11" s="12"/>
      <c r="BQ11" s="12"/>
      <c r="BR11" s="12"/>
      <c r="BS11" s="12"/>
      <c r="BT11" s="11"/>
      <c r="BU11" s="11"/>
      <c r="BV11" s="11"/>
      <c r="BW11" s="11"/>
      <c r="BX11" s="11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1"/>
      <c r="CK11" s="11"/>
      <c r="CL11" s="11"/>
      <c r="CM11" s="11"/>
      <c r="CN11" s="11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1"/>
      <c r="DB11" s="11"/>
      <c r="DC11" s="11"/>
      <c r="DD11" s="11"/>
      <c r="DE11" s="11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1"/>
      <c r="DW11" s="11"/>
      <c r="DX11" s="11"/>
      <c r="DY11" s="11"/>
      <c r="DZ11" s="11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1"/>
      <c r="EM11" s="11"/>
      <c r="EN11" s="11"/>
      <c r="EO11" s="11"/>
      <c r="EP11" s="11"/>
      <c r="EQ11" s="12"/>
      <c r="ER11" s="12"/>
      <c r="ES11" s="12"/>
      <c r="ET11" s="12"/>
    </row>
    <row r="12" spans="3:161" x14ac:dyDescent="0.25">
      <c r="C12" s="20"/>
      <c r="D12" s="27">
        <v>-0.60901213337319693</v>
      </c>
      <c r="I12" s="27">
        <f>-D12*POWER(D10*8/PI(),2)</f>
        <v>3.9491731331787263</v>
      </c>
      <c r="FD12" s="39" t="s">
        <v>104</v>
      </c>
      <c r="FE12" s="39"/>
    </row>
    <row r="13" spans="3:161" x14ac:dyDescent="0.25">
      <c r="FD13" s="28"/>
      <c r="FE13" s="28"/>
    </row>
    <row r="14" spans="3:161" x14ac:dyDescent="0.25">
      <c r="FD14" s="28"/>
      <c r="FE14" s="28"/>
    </row>
    <row r="15" spans="3:161" x14ac:dyDescent="0.25">
      <c r="D15" s="29" t="s">
        <v>228</v>
      </c>
      <c r="E15" s="33">
        <f>1E-60*MDETERM(B18:ET166)</f>
        <v>4.9169504618241755E-8</v>
      </c>
      <c r="F15" s="33"/>
      <c r="G15" s="33"/>
      <c r="FD15" s="28"/>
      <c r="FE15" s="28"/>
    </row>
    <row r="16" spans="3:161" x14ac:dyDescent="0.25">
      <c r="FD16" s="28"/>
      <c r="FE16" s="28"/>
    </row>
    <row r="17" spans="1:161" s="26" customFormat="1" x14ac:dyDescent="0.25"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14</v>
      </c>
      <c r="H17" s="5" t="s">
        <v>105</v>
      </c>
      <c r="I17" s="5" t="s">
        <v>6</v>
      </c>
      <c r="J17" s="5" t="s">
        <v>7</v>
      </c>
      <c r="K17" s="5" t="s">
        <v>8</v>
      </c>
      <c r="L17" s="5" t="s">
        <v>9</v>
      </c>
      <c r="M17" s="5" t="s">
        <v>10</v>
      </c>
      <c r="N17" s="5" t="s">
        <v>11</v>
      </c>
      <c r="O17" s="5" t="s">
        <v>12</v>
      </c>
      <c r="P17" s="5" t="s">
        <v>13</v>
      </c>
      <c r="Q17" s="5" t="s">
        <v>106</v>
      </c>
      <c r="R17" s="5" t="s">
        <v>107</v>
      </c>
      <c r="S17" s="5" t="s">
        <v>108</v>
      </c>
      <c r="T17" s="5" t="s">
        <v>15</v>
      </c>
      <c r="U17" s="5">
        <v>1</v>
      </c>
      <c r="V17" s="5">
        <v>2</v>
      </c>
      <c r="W17" s="5">
        <v>3</v>
      </c>
      <c r="X17" s="5">
        <v>4</v>
      </c>
      <c r="Y17" s="5">
        <v>5</v>
      </c>
      <c r="Z17" s="5">
        <v>6</v>
      </c>
      <c r="AA17" s="5">
        <v>7</v>
      </c>
      <c r="AB17" s="5">
        <v>8</v>
      </c>
      <c r="AC17" s="5">
        <v>9</v>
      </c>
      <c r="AD17" s="5" t="s">
        <v>109</v>
      </c>
      <c r="AE17" s="5" t="s">
        <v>16</v>
      </c>
      <c r="AF17" s="5" t="s">
        <v>17</v>
      </c>
      <c r="AG17" s="5">
        <v>11</v>
      </c>
      <c r="AH17" s="5">
        <v>12</v>
      </c>
      <c r="AI17" s="5">
        <v>13</v>
      </c>
      <c r="AJ17" s="5">
        <v>14</v>
      </c>
      <c r="AK17" s="5">
        <v>15</v>
      </c>
      <c r="AL17" s="5">
        <v>16</v>
      </c>
      <c r="AM17" s="5">
        <v>17</v>
      </c>
      <c r="AN17" s="5">
        <v>18</v>
      </c>
      <c r="AO17" s="5">
        <v>19</v>
      </c>
      <c r="AP17" s="5" t="s">
        <v>110</v>
      </c>
      <c r="AQ17" s="5" t="s">
        <v>111</v>
      </c>
      <c r="AR17" s="5" t="s">
        <v>18</v>
      </c>
      <c r="AS17" s="5" t="s">
        <v>19</v>
      </c>
      <c r="AT17" s="5">
        <v>21</v>
      </c>
      <c r="AU17" s="5">
        <v>22</v>
      </c>
      <c r="AV17" s="5">
        <v>23</v>
      </c>
      <c r="AW17" s="5">
        <v>24</v>
      </c>
      <c r="AX17" s="5">
        <v>25</v>
      </c>
      <c r="AY17" s="5">
        <v>26</v>
      </c>
      <c r="AZ17" s="5">
        <v>27</v>
      </c>
      <c r="BA17" s="5">
        <v>28</v>
      </c>
      <c r="BB17" s="5">
        <v>29</v>
      </c>
      <c r="BC17" s="5" t="s">
        <v>112</v>
      </c>
      <c r="BD17" s="5" t="s">
        <v>113</v>
      </c>
      <c r="BE17" s="5" t="s">
        <v>20</v>
      </c>
      <c r="BF17" s="5" t="s">
        <v>21</v>
      </c>
      <c r="BG17" s="5">
        <v>31</v>
      </c>
      <c r="BH17" s="5">
        <v>32</v>
      </c>
      <c r="BI17" s="5">
        <v>33</v>
      </c>
      <c r="BJ17" s="5">
        <v>34</v>
      </c>
      <c r="BK17" s="5">
        <v>35</v>
      </c>
      <c r="BL17" s="5">
        <v>36</v>
      </c>
      <c r="BM17" s="5">
        <v>37</v>
      </c>
      <c r="BN17" s="5">
        <v>38</v>
      </c>
      <c r="BO17" s="5">
        <v>39</v>
      </c>
      <c r="BP17" s="5" t="s">
        <v>114</v>
      </c>
      <c r="BQ17" s="5" t="s">
        <v>115</v>
      </c>
      <c r="BR17" s="5" t="s">
        <v>22</v>
      </c>
      <c r="BS17" s="5" t="s">
        <v>23</v>
      </c>
      <c r="BT17" s="5">
        <v>41</v>
      </c>
      <c r="BU17" s="5">
        <v>42</v>
      </c>
      <c r="BV17" s="5">
        <v>43</v>
      </c>
      <c r="BW17" s="5">
        <v>44</v>
      </c>
      <c r="BX17" s="5">
        <v>45</v>
      </c>
      <c r="BY17" s="5">
        <v>46</v>
      </c>
      <c r="BZ17" s="5">
        <v>47</v>
      </c>
      <c r="CA17" s="5">
        <v>48</v>
      </c>
      <c r="CB17" s="5">
        <v>49</v>
      </c>
      <c r="CC17" s="5" t="s">
        <v>116</v>
      </c>
      <c r="CD17" s="5" t="s">
        <v>117</v>
      </c>
      <c r="CE17" s="5" t="s">
        <v>24</v>
      </c>
      <c r="CF17" s="5" t="s">
        <v>25</v>
      </c>
      <c r="CG17" s="5">
        <v>51</v>
      </c>
      <c r="CH17" s="5">
        <v>52</v>
      </c>
      <c r="CI17" s="5">
        <v>53</v>
      </c>
      <c r="CJ17" s="5">
        <v>54</v>
      </c>
      <c r="CK17" s="5">
        <v>55</v>
      </c>
      <c r="CL17" s="5">
        <v>56</v>
      </c>
      <c r="CM17" s="5">
        <v>57</v>
      </c>
      <c r="CN17" s="5">
        <v>58</v>
      </c>
      <c r="CO17" s="5">
        <v>59</v>
      </c>
      <c r="CP17" s="5" t="s">
        <v>118</v>
      </c>
      <c r="CQ17" s="5" t="s">
        <v>119</v>
      </c>
      <c r="CR17" s="5" t="s">
        <v>26</v>
      </c>
      <c r="CS17" s="5" t="s">
        <v>27</v>
      </c>
      <c r="CT17" s="5">
        <v>61</v>
      </c>
      <c r="CU17" s="5">
        <v>62</v>
      </c>
      <c r="CV17" s="5">
        <v>63</v>
      </c>
      <c r="CW17" s="5">
        <v>64</v>
      </c>
      <c r="CX17" s="5">
        <v>65</v>
      </c>
      <c r="CY17" s="5">
        <v>66</v>
      </c>
      <c r="CZ17" s="5">
        <v>67</v>
      </c>
      <c r="DA17" s="5">
        <v>68</v>
      </c>
      <c r="DB17" s="5">
        <v>69</v>
      </c>
      <c r="DC17" s="5" t="s">
        <v>120</v>
      </c>
      <c r="DD17" s="5" t="s">
        <v>121</v>
      </c>
      <c r="DE17" s="5" t="s">
        <v>122</v>
      </c>
      <c r="DF17" s="5" t="s">
        <v>123</v>
      </c>
      <c r="DG17" s="5">
        <v>71</v>
      </c>
      <c r="DH17" s="5">
        <v>72</v>
      </c>
      <c r="DI17" s="5">
        <v>73</v>
      </c>
      <c r="DJ17" s="5">
        <v>74</v>
      </c>
      <c r="DK17" s="5">
        <v>75</v>
      </c>
      <c r="DL17" s="5">
        <v>76</v>
      </c>
      <c r="DM17" s="5">
        <v>77</v>
      </c>
      <c r="DN17" s="5">
        <v>78</v>
      </c>
      <c r="DO17" s="5">
        <v>79</v>
      </c>
      <c r="DP17" s="5" t="s">
        <v>124</v>
      </c>
      <c r="DQ17" s="5" t="s">
        <v>125</v>
      </c>
      <c r="DR17" s="5" t="s">
        <v>188</v>
      </c>
      <c r="DS17" s="5">
        <v>81</v>
      </c>
      <c r="DT17" s="5">
        <v>82</v>
      </c>
      <c r="DU17" s="5">
        <v>83</v>
      </c>
      <c r="DV17" s="5">
        <v>84</v>
      </c>
      <c r="DW17" s="5">
        <v>85</v>
      </c>
      <c r="DX17" s="5">
        <v>86</v>
      </c>
      <c r="DY17" s="5">
        <v>87</v>
      </c>
      <c r="DZ17" s="5">
        <v>88</v>
      </c>
      <c r="EA17" s="5">
        <v>89</v>
      </c>
      <c r="EB17" s="5" t="s">
        <v>189</v>
      </c>
      <c r="EC17" s="5" t="s">
        <v>126</v>
      </c>
      <c r="ED17" s="5" t="s">
        <v>127</v>
      </c>
      <c r="EE17" s="5" t="s">
        <v>190</v>
      </c>
      <c r="EF17" s="5" t="s">
        <v>191</v>
      </c>
      <c r="EG17" s="5" t="s">
        <v>192</v>
      </c>
      <c r="EH17" s="5" t="s">
        <v>193</v>
      </c>
      <c r="EI17" s="5" t="s">
        <v>194</v>
      </c>
      <c r="EJ17" s="5" t="s">
        <v>195</v>
      </c>
      <c r="EK17" s="5" t="s">
        <v>196</v>
      </c>
      <c r="EL17" s="5" t="s">
        <v>128</v>
      </c>
      <c r="EM17" s="5" t="s">
        <v>129</v>
      </c>
      <c r="EN17" s="5" t="s">
        <v>197</v>
      </c>
      <c r="EO17" s="5" t="s">
        <v>198</v>
      </c>
      <c r="EP17" s="5" t="s">
        <v>199</v>
      </c>
      <c r="EQ17" s="5" t="s">
        <v>200</v>
      </c>
      <c r="ER17" s="5" t="s">
        <v>201</v>
      </c>
      <c r="ES17" s="5" t="s">
        <v>202</v>
      </c>
      <c r="ET17" s="5" t="s">
        <v>203</v>
      </c>
      <c r="EU17" s="9"/>
      <c r="EV17" s="9"/>
      <c r="EW17" s="9"/>
      <c r="EX17" s="9"/>
      <c r="EY17" s="9"/>
      <c r="EZ17" s="9"/>
      <c r="FA17" s="9"/>
    </row>
    <row r="18" spans="1:161" x14ac:dyDescent="0.25">
      <c r="A18" s="1" t="s">
        <v>73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f>2/D10/D10</f>
        <v>2</v>
      </c>
      <c r="J18" s="10">
        <f>-4/D10/D10+1/D10/D10/D10/D10</f>
        <v>-3</v>
      </c>
      <c r="K18" s="10">
        <f>2/D10/D10</f>
        <v>2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f>1-4/D10/D10-D12</f>
        <v>-2.3909878666268032</v>
      </c>
      <c r="U18" s="10">
        <f>-4+8/D10/D10-4/D10/D10/D10/D10+2*D12</f>
        <v>-1.2180242667463939</v>
      </c>
      <c r="V18" s="10">
        <f>6-4/D10/D10-D12</f>
        <v>2.6090121333731968</v>
      </c>
      <c r="W18" s="10">
        <v>-4</v>
      </c>
      <c r="X18" s="10">
        <v>1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f>2/D10/D10</f>
        <v>2</v>
      </c>
      <c r="AG18" s="10">
        <f>-4/D10/D10+6/D10/D10/D10/D10</f>
        <v>2</v>
      </c>
      <c r="AH18" s="10">
        <f>2/D10/D10</f>
        <v>2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f>-4/D10/D10/D10/D10</f>
        <v>-4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f>1/D10/D10/D10/D10</f>
        <v>1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1"/>
      <c r="EV18" s="11"/>
      <c r="EW18" s="11"/>
      <c r="EX18" s="11"/>
      <c r="EY18" s="11"/>
      <c r="EZ18" s="11"/>
      <c r="FA18" s="11"/>
      <c r="FB18" s="7">
        <f t="shared" ref="FB18:FB49" si="0">$G$5*$D$5*$D$5*$D$5*$D$5</f>
        <v>0</v>
      </c>
      <c r="FD18" s="5" t="str">
        <f t="array" ref="FD18:FD166">TRANSPOSE(B17:ET17)</f>
        <v>2b</v>
      </c>
      <c r="FE18" s="7">
        <f t="array" ref="FE18:FE166">MMULT(MINVERSE(B18:ET166),FB18:FB166)</f>
        <v>0</v>
      </c>
    </row>
    <row r="19" spans="1:161" x14ac:dyDescent="0.25">
      <c r="A19" s="1" t="s">
        <v>28</v>
      </c>
      <c r="B19" s="10">
        <f>$AK$3</f>
        <v>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f>$AJ$4</f>
        <v>2</v>
      </c>
      <c r="K19" s="10">
        <f>$AK$4</f>
        <v>-8</v>
      </c>
      <c r="L19" s="10">
        <f>$AL$4</f>
        <v>2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f>$AI$5</f>
        <v>1</v>
      </c>
      <c r="U19" s="10">
        <f>$AJ$5</f>
        <v>-7.3909878666268032</v>
      </c>
      <c r="V19" s="10">
        <f>$AK$5</f>
        <v>18.781975733253606</v>
      </c>
      <c r="W19" s="10">
        <f>$AL$5</f>
        <v>-7.3909878666268032</v>
      </c>
      <c r="X19" s="10">
        <f>$AM$5</f>
        <v>1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f>$AJ$6</f>
        <v>2</v>
      </c>
      <c r="AH19" s="10">
        <f>$AK$6</f>
        <v>-8</v>
      </c>
      <c r="AI19" s="10">
        <f>$AL$6</f>
        <v>2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f>$AK$7</f>
        <v>1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1"/>
      <c r="EV19" s="11"/>
      <c r="EW19" s="11"/>
      <c r="EX19" s="11"/>
      <c r="EY19" s="11"/>
      <c r="EZ19" s="11"/>
      <c r="FA19" s="11"/>
      <c r="FB19" s="7">
        <f t="shared" si="0"/>
        <v>0</v>
      </c>
      <c r="FD19" s="5" t="str">
        <v>3b</v>
      </c>
      <c r="FE19" s="7">
        <v>0</v>
      </c>
    </row>
    <row r="20" spans="1:161" x14ac:dyDescent="0.25">
      <c r="A20" s="1" t="s">
        <v>29</v>
      </c>
      <c r="B20" s="10">
        <v>0</v>
      </c>
      <c r="C20" s="10">
        <f>$AK$3</f>
        <v>1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f>$AJ$4</f>
        <v>2</v>
      </c>
      <c r="L20" s="10">
        <f>$AK$4</f>
        <v>-8</v>
      </c>
      <c r="M20" s="10">
        <f>$AL$4</f>
        <v>2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f>$AI$5</f>
        <v>1</v>
      </c>
      <c r="V20" s="10">
        <f>$AJ$5</f>
        <v>-7.3909878666268032</v>
      </c>
      <c r="W20" s="10">
        <f>$AK$5</f>
        <v>18.781975733253606</v>
      </c>
      <c r="X20" s="10">
        <f>$AL$5</f>
        <v>-7.3909878666268032</v>
      </c>
      <c r="Y20" s="10">
        <f>$AM$5</f>
        <v>1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f>$AJ$6</f>
        <v>2</v>
      </c>
      <c r="AI20" s="10">
        <f>$AK$6</f>
        <v>-8</v>
      </c>
      <c r="AJ20" s="10">
        <f>$AL$6</f>
        <v>2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f>$AK$7</f>
        <v>1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1"/>
      <c r="EV20" s="11"/>
      <c r="EW20" s="11"/>
      <c r="EX20" s="11"/>
      <c r="EY20" s="11"/>
      <c r="EZ20" s="11"/>
      <c r="FA20" s="11"/>
      <c r="FB20" s="7">
        <f t="shared" si="0"/>
        <v>0</v>
      </c>
      <c r="FD20" s="5" t="str">
        <v>4b</v>
      </c>
      <c r="FE20" s="7">
        <v>0</v>
      </c>
    </row>
    <row r="21" spans="1:161" x14ac:dyDescent="0.25">
      <c r="A21" s="1" t="s">
        <v>30</v>
      </c>
      <c r="B21" s="10">
        <f>$AA$3</f>
        <v>1.3888888888888888E-2</v>
      </c>
      <c r="C21" s="10">
        <f>$AB$3</f>
        <v>-0.22222222222222221</v>
      </c>
      <c r="D21" s="10">
        <f>$AC$3</f>
        <v>1.4166666666666667</v>
      </c>
      <c r="E21" s="10">
        <f>$AD$3</f>
        <v>-0.22222222222222221</v>
      </c>
      <c r="F21" s="10">
        <f>$AE$3</f>
        <v>1.3888888888888888E-2</v>
      </c>
      <c r="G21" s="10">
        <v>0</v>
      </c>
      <c r="H21" s="10">
        <v>0</v>
      </c>
      <c r="I21" s="10">
        <v>0</v>
      </c>
      <c r="J21" s="10">
        <v>0</v>
      </c>
      <c r="K21" s="10">
        <f>$AA$4</f>
        <v>-0.22222222222222221</v>
      </c>
      <c r="L21" s="10">
        <f>$AB$4</f>
        <v>3.5555555555555554</v>
      </c>
      <c r="M21" s="10">
        <f>$AC$4</f>
        <v>-10.666666666666668</v>
      </c>
      <c r="N21" s="10">
        <f>$AD$4</f>
        <v>3.5555555555555554</v>
      </c>
      <c r="O21" s="10">
        <f>$AE$4</f>
        <v>-0.22222222222222221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f>$AA$5</f>
        <v>1.3659156555522336</v>
      </c>
      <c r="W21" s="10">
        <f>$AB$5</f>
        <v>-9.8546504888357394</v>
      </c>
      <c r="X21" s="10">
        <f>$AC$5</f>
        <v>22.977469666567007</v>
      </c>
      <c r="Y21" s="10">
        <f>$AD$5</f>
        <v>-9.8546504888357394</v>
      </c>
      <c r="Z21" s="10">
        <f>$AE$5</f>
        <v>1.3659156555522336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f>$AA$6</f>
        <v>-0.22222222222222221</v>
      </c>
      <c r="AI21" s="10">
        <f>$AB$6</f>
        <v>3.5555555555555554</v>
      </c>
      <c r="AJ21" s="10">
        <f>$AC$6</f>
        <v>-10.666666666666668</v>
      </c>
      <c r="AK21" s="10">
        <f>$AD$6</f>
        <v>3.5555555555555554</v>
      </c>
      <c r="AL21" s="10">
        <f>$AE$6</f>
        <v>-0.22222222222222221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f>$AA$7</f>
        <v>1.3888888888888888E-2</v>
      </c>
      <c r="AV21" s="10">
        <f>$AB$7</f>
        <v>-0.22222222222222221</v>
      </c>
      <c r="AW21" s="10">
        <f>$AC$7</f>
        <v>1.4166666666666667</v>
      </c>
      <c r="AX21" s="10">
        <f>$AD$7</f>
        <v>-0.22222222222222221</v>
      </c>
      <c r="AY21" s="10">
        <f>$AE$7</f>
        <v>1.3888888888888888E-2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1"/>
      <c r="EV21" s="11"/>
      <c r="EW21" s="11"/>
      <c r="EX21" s="11"/>
      <c r="EY21" s="11"/>
      <c r="EZ21" s="11"/>
      <c r="FA21" s="11"/>
      <c r="FB21" s="7">
        <f t="shared" si="0"/>
        <v>0</v>
      </c>
      <c r="FD21" s="5" t="str">
        <v>5b</v>
      </c>
      <c r="FE21" s="7">
        <v>0</v>
      </c>
    </row>
    <row r="22" spans="1:161" x14ac:dyDescent="0.25">
      <c r="A22" s="1" t="s">
        <v>31</v>
      </c>
      <c r="B22" s="10">
        <v>0</v>
      </c>
      <c r="C22" s="10">
        <f>$AA$3</f>
        <v>1.3888888888888888E-2</v>
      </c>
      <c r="D22" s="10">
        <f>$AB$3</f>
        <v>-0.22222222222222221</v>
      </c>
      <c r="E22" s="10">
        <f>$AC$3</f>
        <v>1.4166666666666667</v>
      </c>
      <c r="F22" s="10">
        <f>$AD$3</f>
        <v>-0.22222222222222221</v>
      </c>
      <c r="G22" s="10">
        <f>$AE$3</f>
        <v>1.3888888888888888E-2</v>
      </c>
      <c r="H22" s="10">
        <v>0</v>
      </c>
      <c r="I22" s="10">
        <v>0</v>
      </c>
      <c r="J22" s="10">
        <v>0</v>
      </c>
      <c r="K22" s="10">
        <v>0</v>
      </c>
      <c r="L22" s="10">
        <f>$AA$4</f>
        <v>-0.22222222222222221</v>
      </c>
      <c r="M22" s="10">
        <f>$AB$4</f>
        <v>3.5555555555555554</v>
      </c>
      <c r="N22" s="10">
        <f>$AC$4</f>
        <v>-10.666666666666668</v>
      </c>
      <c r="O22" s="10">
        <f>$AD$4</f>
        <v>3.5555555555555554</v>
      </c>
      <c r="P22" s="10">
        <f>$AE$4</f>
        <v>-0.22222222222222221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f>$AA$5</f>
        <v>1.3659156555522336</v>
      </c>
      <c r="X22" s="10">
        <f>$AB$5</f>
        <v>-9.8546504888357394</v>
      </c>
      <c r="Y22" s="10">
        <f>$AC$5</f>
        <v>22.977469666567007</v>
      </c>
      <c r="Z22" s="10">
        <f>$AD$5</f>
        <v>-9.8546504888357394</v>
      </c>
      <c r="AA22" s="10">
        <f>$AE$5</f>
        <v>1.3659156555522336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f>$AA$6</f>
        <v>-0.22222222222222221</v>
      </c>
      <c r="AJ22" s="10">
        <f>$AB$6</f>
        <v>3.5555555555555554</v>
      </c>
      <c r="AK22" s="10">
        <f>$AC$6</f>
        <v>-10.666666666666668</v>
      </c>
      <c r="AL22" s="10">
        <f>$AD$6</f>
        <v>3.5555555555555554</v>
      </c>
      <c r="AM22" s="10">
        <f>$AE$6</f>
        <v>-0.22222222222222221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f>$AA$7</f>
        <v>1.3888888888888888E-2</v>
      </c>
      <c r="AW22" s="10">
        <f>$AB$7</f>
        <v>-0.22222222222222221</v>
      </c>
      <c r="AX22" s="10">
        <f>$AC$7</f>
        <v>1.4166666666666667</v>
      </c>
      <c r="AY22" s="10">
        <f>$AD$7</f>
        <v>-0.22222222222222221</v>
      </c>
      <c r="AZ22" s="10">
        <f>$AE$7</f>
        <v>1.3888888888888888E-2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1"/>
      <c r="EV22" s="11"/>
      <c r="EW22" s="11"/>
      <c r="EX22" s="11"/>
      <c r="EY22" s="11"/>
      <c r="EZ22" s="11"/>
      <c r="FA22" s="11"/>
      <c r="FB22" s="7">
        <f t="shared" si="0"/>
        <v>0</v>
      </c>
      <c r="FD22" s="5" t="str">
        <v>6b</v>
      </c>
      <c r="FE22" s="7">
        <v>0</v>
      </c>
    </row>
    <row r="23" spans="1:161" x14ac:dyDescent="0.25">
      <c r="A23" s="1" t="s">
        <v>32</v>
      </c>
      <c r="B23" s="10">
        <v>0</v>
      </c>
      <c r="C23" s="10">
        <v>0</v>
      </c>
      <c r="D23" s="10">
        <f>$AA$3</f>
        <v>1.3888888888888888E-2</v>
      </c>
      <c r="E23" s="10">
        <f>$AB$3</f>
        <v>-0.22222222222222221</v>
      </c>
      <c r="F23" s="10">
        <f>$AC$3</f>
        <v>1.4166666666666667</v>
      </c>
      <c r="G23" s="10">
        <f>$AD$3</f>
        <v>-0.22222222222222221</v>
      </c>
      <c r="H23" s="10">
        <f>$AE$3</f>
        <v>1.3888888888888888E-2</v>
      </c>
      <c r="I23" s="10">
        <v>0</v>
      </c>
      <c r="J23" s="10">
        <v>0</v>
      </c>
      <c r="K23" s="10">
        <v>0</v>
      </c>
      <c r="L23" s="10">
        <v>0</v>
      </c>
      <c r="M23" s="10">
        <f>$AA$4</f>
        <v>-0.22222222222222221</v>
      </c>
      <c r="N23" s="10">
        <f>$AB$4</f>
        <v>3.5555555555555554</v>
      </c>
      <c r="O23" s="10">
        <f>$AC$4</f>
        <v>-10.666666666666668</v>
      </c>
      <c r="P23" s="10">
        <f>$AD$4</f>
        <v>3.5555555555555554</v>
      </c>
      <c r="Q23" s="10">
        <f>$AE$4</f>
        <v>-0.22222222222222221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f>$AA$5</f>
        <v>1.3659156555522336</v>
      </c>
      <c r="Y23" s="10">
        <f>$AB$5</f>
        <v>-9.8546504888357394</v>
      </c>
      <c r="Z23" s="10">
        <f>$AC$5</f>
        <v>22.977469666567007</v>
      </c>
      <c r="AA23" s="10">
        <f>$AD$5</f>
        <v>-9.8546504888357394</v>
      </c>
      <c r="AB23" s="10">
        <f>$AE$5</f>
        <v>1.3659156555522336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f>$AA$6</f>
        <v>-0.22222222222222221</v>
      </c>
      <c r="AK23" s="10">
        <f>$AB$6</f>
        <v>3.5555555555555554</v>
      </c>
      <c r="AL23" s="10">
        <f>$AC$6</f>
        <v>-10.666666666666668</v>
      </c>
      <c r="AM23" s="10">
        <f>$AD$6</f>
        <v>3.5555555555555554</v>
      </c>
      <c r="AN23" s="10">
        <f>$AE$6</f>
        <v>-0.22222222222222221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f>$AA$7</f>
        <v>1.3888888888888888E-2</v>
      </c>
      <c r="AX23" s="10">
        <f>$AB$7</f>
        <v>-0.22222222222222221</v>
      </c>
      <c r="AY23" s="10">
        <f>$AC$7</f>
        <v>1.4166666666666667</v>
      </c>
      <c r="AZ23" s="10">
        <f>$AD$7</f>
        <v>-0.22222222222222221</v>
      </c>
      <c r="BA23" s="10">
        <f>$AE$7</f>
        <v>1.3888888888888888E-2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1"/>
      <c r="EV23" s="11"/>
      <c r="EW23" s="11"/>
      <c r="EX23" s="11"/>
      <c r="EY23" s="11"/>
      <c r="EZ23" s="11"/>
      <c r="FA23" s="11"/>
      <c r="FB23" s="7">
        <f t="shared" si="0"/>
        <v>0</v>
      </c>
      <c r="FD23" s="5" t="str">
        <v>7b</v>
      </c>
      <c r="FE23" s="7">
        <v>0</v>
      </c>
    </row>
    <row r="24" spans="1:161" x14ac:dyDescent="0.25">
      <c r="A24" s="1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f>$AK$3</f>
        <v>1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f>$AJ$4</f>
        <v>2</v>
      </c>
      <c r="P24" s="10">
        <f>$AK$4</f>
        <v>-8</v>
      </c>
      <c r="Q24" s="10">
        <f>$AL$4</f>
        <v>2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f>$AI$5</f>
        <v>1</v>
      </c>
      <c r="Z24" s="10">
        <f>$AJ$5</f>
        <v>-7.3909878666268032</v>
      </c>
      <c r="AA24" s="10">
        <f>$AK$5</f>
        <v>18.781975733253606</v>
      </c>
      <c r="AB24" s="10">
        <f>$AL$5</f>
        <v>-7.3909878666268032</v>
      </c>
      <c r="AC24" s="10">
        <f>$AM$5</f>
        <v>1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f>$AJ$6</f>
        <v>2</v>
      </c>
      <c r="AM24" s="10">
        <f>$AK$6</f>
        <v>-8</v>
      </c>
      <c r="AN24" s="10">
        <f>$AL$6</f>
        <v>2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f>$AK$7</f>
        <v>1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1"/>
      <c r="EV24" s="11"/>
      <c r="EW24" s="11"/>
      <c r="EX24" s="11"/>
      <c r="EY24" s="11"/>
      <c r="EZ24" s="11"/>
      <c r="FA24" s="11"/>
      <c r="FB24" s="7">
        <f t="shared" si="0"/>
        <v>0</v>
      </c>
      <c r="FD24" s="5" t="str">
        <v>8b</v>
      </c>
      <c r="FE24" s="7">
        <v>0</v>
      </c>
    </row>
    <row r="25" spans="1:161" x14ac:dyDescent="0.25">
      <c r="A25" s="1" t="s">
        <v>130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f>$AK$3</f>
        <v>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f>$AJ$4</f>
        <v>2</v>
      </c>
      <c r="Q25" s="10">
        <f>$AK$4</f>
        <v>-8</v>
      </c>
      <c r="R25" s="10">
        <f>$AL$4</f>
        <v>2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f>$AI$5</f>
        <v>1</v>
      </c>
      <c r="AA25" s="10">
        <f>$AJ$5</f>
        <v>-7.3909878666268032</v>
      </c>
      <c r="AB25" s="10">
        <f>$AK$5</f>
        <v>18.781975733253606</v>
      </c>
      <c r="AC25" s="10">
        <f>$AL$5</f>
        <v>-7.3909878666268032</v>
      </c>
      <c r="AD25" s="10">
        <f>$AM$5</f>
        <v>1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f>$AJ$6</f>
        <v>2</v>
      </c>
      <c r="AN25" s="10">
        <f>$AK$6</f>
        <v>-8</v>
      </c>
      <c r="AO25" s="10">
        <f>$AL$6</f>
        <v>2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f>$AK$7</f>
        <v>1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1"/>
      <c r="EV25" s="11"/>
      <c r="EW25" s="11"/>
      <c r="EX25" s="11"/>
      <c r="EY25" s="11"/>
      <c r="EZ25" s="11"/>
      <c r="FA25" s="11"/>
      <c r="FB25" s="7">
        <f t="shared" si="0"/>
        <v>0</v>
      </c>
      <c r="FD25" s="5" t="str">
        <v>1b</v>
      </c>
      <c r="FE25" s="7">
        <v>0</v>
      </c>
    </row>
    <row r="26" spans="1:161" x14ac:dyDescent="0.25">
      <c r="A26" s="1" t="s">
        <v>161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f>2/D10/D10</f>
        <v>2</v>
      </c>
      <c r="R26" s="10">
        <f>-4/D10/D10+1/D10/D10/D10/D10</f>
        <v>-3</v>
      </c>
      <c r="S26" s="10">
        <f>2/D10/D10</f>
        <v>2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1</v>
      </c>
      <c r="AA26" s="10">
        <v>-4</v>
      </c>
      <c r="AB26" s="10">
        <f>6-4/D10/D10-D12</f>
        <v>2.6090121333731968</v>
      </c>
      <c r="AC26" s="10">
        <f>-4+8/D10/D10-4/D10/D10/D10/D10+2*D12</f>
        <v>-1.2180242667463939</v>
      </c>
      <c r="AD26" s="10">
        <f>1-4/D10/D10-D12</f>
        <v>-2.3909878666268032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f>2/D10/D10</f>
        <v>2</v>
      </c>
      <c r="AO26" s="10">
        <f>-4/D10/D10+6/D10/D10/D10/D10</f>
        <v>2</v>
      </c>
      <c r="AP26" s="10">
        <f>2/D10/D10</f>
        <v>2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f>-4/D10/D10/D10/D10</f>
        <v>-4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f>1/D10/D10/D10/D10</f>
        <v>1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1"/>
      <c r="EV26" s="11"/>
      <c r="EW26" s="11"/>
      <c r="EX26" s="11"/>
      <c r="EY26" s="11"/>
      <c r="EZ26" s="11"/>
      <c r="FA26" s="11"/>
      <c r="FB26" s="7">
        <f t="shared" si="0"/>
        <v>0</v>
      </c>
      <c r="FD26" s="5" t="str">
        <v>1a</v>
      </c>
      <c r="FE26" s="7">
        <v>0</v>
      </c>
    </row>
    <row r="27" spans="1:161" x14ac:dyDescent="0.25">
      <c r="A27" s="1" t="s">
        <v>33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f>$AK$3</f>
        <v>1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f>$AJ$4</f>
        <v>2</v>
      </c>
      <c r="U27" s="10">
        <f>$AK$4</f>
        <v>-8</v>
      </c>
      <c r="V27" s="10">
        <f>$AL$4</f>
        <v>2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f>$AI$5</f>
        <v>1</v>
      </c>
      <c r="AF27" s="10">
        <f>$AJ$5</f>
        <v>-7.3909878666268032</v>
      </c>
      <c r="AG27" s="10">
        <f>$AK$5</f>
        <v>18.781975733253606</v>
      </c>
      <c r="AH27" s="10">
        <f>$AL$5</f>
        <v>-7.3909878666268032</v>
      </c>
      <c r="AI27" s="10">
        <f>$AM$5</f>
        <v>1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f>$AJ$6</f>
        <v>2</v>
      </c>
      <c r="AT27" s="10">
        <f>$AK$6</f>
        <v>-8</v>
      </c>
      <c r="AU27" s="10">
        <f>$AL$6</f>
        <v>2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f>$AK$7</f>
        <v>1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1"/>
      <c r="EV27" s="11"/>
      <c r="EW27" s="11"/>
      <c r="EX27" s="11"/>
      <c r="EY27" s="11"/>
      <c r="EZ27" s="11"/>
      <c r="FA27" s="11"/>
      <c r="FB27" s="7">
        <f t="shared" si="0"/>
        <v>0</v>
      </c>
      <c r="FD27" s="5" t="str">
        <v>2a</v>
      </c>
      <c r="FE27" s="7">
        <v>0</v>
      </c>
    </row>
    <row r="28" spans="1:161" x14ac:dyDescent="0.25">
      <c r="A28" s="1" t="s">
        <v>34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f>$AA$3</f>
        <v>1.3888888888888888E-2</v>
      </c>
      <c r="J28" s="10">
        <f>$AB$3</f>
        <v>-0.22222222222222221</v>
      </c>
      <c r="K28" s="10">
        <f>$AC$3</f>
        <v>1.4166666666666667</v>
      </c>
      <c r="L28" s="10">
        <f>$AD$3</f>
        <v>-0.22222222222222221</v>
      </c>
      <c r="M28" s="10">
        <f>$AE$3</f>
        <v>1.3888888888888888E-2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f>$AA$4</f>
        <v>-0.22222222222222221</v>
      </c>
      <c r="U28" s="10">
        <f>$AB$4</f>
        <v>3.5555555555555554</v>
      </c>
      <c r="V28" s="10">
        <f>$AC$4</f>
        <v>-10.666666666666668</v>
      </c>
      <c r="W28" s="10">
        <f>$AD$4</f>
        <v>3.5555555555555554</v>
      </c>
      <c r="X28" s="10">
        <f>$AE$4</f>
        <v>-0.22222222222222221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f>$AA$5</f>
        <v>1.3659156555522336</v>
      </c>
      <c r="AG28" s="10">
        <f>$AB$5</f>
        <v>-9.8546504888357394</v>
      </c>
      <c r="AH28" s="10">
        <f>$AC$5</f>
        <v>22.977469666567007</v>
      </c>
      <c r="AI28" s="10">
        <f>$AD$5</f>
        <v>-9.8546504888357394</v>
      </c>
      <c r="AJ28" s="10">
        <f>$AE$5</f>
        <v>1.3659156555522336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f>$AA$6</f>
        <v>-0.22222222222222221</v>
      </c>
      <c r="AT28" s="10">
        <f>$AB$6</f>
        <v>3.5555555555555554</v>
      </c>
      <c r="AU28" s="10">
        <f>$AC$6</f>
        <v>-10.666666666666668</v>
      </c>
      <c r="AV28" s="10">
        <f>$AD$6</f>
        <v>3.5555555555555554</v>
      </c>
      <c r="AW28" s="10">
        <f>$AE$6</f>
        <v>-0.22222222222222221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f>$AA$7</f>
        <v>1.3888888888888888E-2</v>
      </c>
      <c r="BG28" s="10">
        <f>$AB$7</f>
        <v>-0.22222222222222221</v>
      </c>
      <c r="BH28" s="10">
        <f>$AC$7</f>
        <v>1.4166666666666667</v>
      </c>
      <c r="BI28" s="10">
        <f>$AD$7</f>
        <v>-0.22222222222222221</v>
      </c>
      <c r="BJ28" s="10">
        <f>$AE$7</f>
        <v>1.3888888888888888E-2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1"/>
      <c r="EV28" s="11"/>
      <c r="EW28" s="11"/>
      <c r="EX28" s="11"/>
      <c r="EY28" s="11"/>
      <c r="EZ28" s="11"/>
      <c r="FA28" s="11"/>
      <c r="FB28" s="7">
        <f t="shared" si="0"/>
        <v>0</v>
      </c>
      <c r="FD28" s="5" t="str">
        <v>3a</v>
      </c>
      <c r="FE28" s="7">
        <v>0</v>
      </c>
    </row>
    <row r="29" spans="1:161" x14ac:dyDescent="0.25">
      <c r="A29" s="1" t="s">
        <v>35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f>$AA$3</f>
        <v>1.3888888888888888E-2</v>
      </c>
      <c r="K29" s="10">
        <f>$AB$3</f>
        <v>-0.22222222222222221</v>
      </c>
      <c r="L29" s="10">
        <f>$AC$3</f>
        <v>1.4166666666666667</v>
      </c>
      <c r="M29" s="10">
        <f>$AD$3</f>
        <v>-0.22222222222222221</v>
      </c>
      <c r="N29" s="10">
        <f>$AE$3</f>
        <v>1.3888888888888888E-2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f>$AA$4</f>
        <v>-0.22222222222222221</v>
      </c>
      <c r="V29" s="10">
        <f>$AB$4</f>
        <v>3.5555555555555554</v>
      </c>
      <c r="W29" s="10">
        <f>$AC$4</f>
        <v>-10.666666666666668</v>
      </c>
      <c r="X29" s="10">
        <f>$AD$4</f>
        <v>3.5555555555555554</v>
      </c>
      <c r="Y29" s="10">
        <f>$AE$4</f>
        <v>-0.22222222222222221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f>$AA$5</f>
        <v>1.3659156555522336</v>
      </c>
      <c r="AH29" s="10">
        <f>$AB$5</f>
        <v>-9.8546504888357394</v>
      </c>
      <c r="AI29" s="10">
        <f>$AC$5</f>
        <v>22.977469666567007</v>
      </c>
      <c r="AJ29" s="10">
        <f>$AD$5</f>
        <v>-9.8546504888357394</v>
      </c>
      <c r="AK29" s="10">
        <f>$AE$5</f>
        <v>1.3659156555522336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f>$AA$6</f>
        <v>-0.22222222222222221</v>
      </c>
      <c r="AU29" s="10">
        <f>$AB$6</f>
        <v>3.5555555555555554</v>
      </c>
      <c r="AV29" s="10">
        <f>$AC$6</f>
        <v>-10.666666666666668</v>
      </c>
      <c r="AW29" s="10">
        <f>$AD$6</f>
        <v>3.5555555555555554</v>
      </c>
      <c r="AX29" s="10">
        <f>$AE$6</f>
        <v>-0.22222222222222221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f>$AA$7</f>
        <v>1.3888888888888888E-2</v>
      </c>
      <c r="BH29" s="10">
        <f>$AB$7</f>
        <v>-0.22222222222222221</v>
      </c>
      <c r="BI29" s="10">
        <f>$AC$7</f>
        <v>1.4166666666666667</v>
      </c>
      <c r="BJ29" s="10">
        <f>$AD$7</f>
        <v>-0.22222222222222221</v>
      </c>
      <c r="BK29" s="10">
        <f>$AE$7</f>
        <v>1.3888888888888888E-2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1"/>
      <c r="EV29" s="11"/>
      <c r="EW29" s="11"/>
      <c r="EX29" s="11"/>
      <c r="EY29" s="11"/>
      <c r="EZ29" s="11"/>
      <c r="FA29" s="11"/>
      <c r="FB29" s="7">
        <f t="shared" si="0"/>
        <v>0</v>
      </c>
      <c r="FD29" s="5" t="str">
        <v>4a</v>
      </c>
      <c r="FE29" s="7">
        <v>0</v>
      </c>
    </row>
    <row r="30" spans="1:161" x14ac:dyDescent="0.25">
      <c r="A30" s="1" t="s">
        <v>36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f>$AA$3</f>
        <v>1.3888888888888888E-2</v>
      </c>
      <c r="L30" s="10">
        <f>$AB$3</f>
        <v>-0.22222222222222221</v>
      </c>
      <c r="M30" s="10">
        <f>$AC$3</f>
        <v>1.4166666666666667</v>
      </c>
      <c r="N30" s="10">
        <f>$AD$3</f>
        <v>-0.22222222222222221</v>
      </c>
      <c r="O30" s="10">
        <f>$AE$3</f>
        <v>1.3888888888888888E-2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f>$AA$4</f>
        <v>-0.22222222222222221</v>
      </c>
      <c r="W30" s="10">
        <f>$AB$4</f>
        <v>3.5555555555555554</v>
      </c>
      <c r="X30" s="10">
        <f>$AC$4</f>
        <v>-10.666666666666668</v>
      </c>
      <c r="Y30" s="10">
        <f>$AD$4</f>
        <v>3.5555555555555554</v>
      </c>
      <c r="Z30" s="10">
        <f>$AE$4</f>
        <v>-0.22222222222222221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f>$AA$5</f>
        <v>1.3659156555522336</v>
      </c>
      <c r="AI30" s="10">
        <f>$AB$5</f>
        <v>-9.8546504888357394</v>
      </c>
      <c r="AJ30" s="10">
        <f>$AC$5</f>
        <v>22.977469666567007</v>
      </c>
      <c r="AK30" s="10">
        <f>$AD$5</f>
        <v>-9.8546504888357394</v>
      </c>
      <c r="AL30" s="10">
        <f>$AE$5</f>
        <v>1.3659156555522336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f>$AA$6</f>
        <v>-0.22222222222222221</v>
      </c>
      <c r="AV30" s="10">
        <f>$AB$6</f>
        <v>3.5555555555555554</v>
      </c>
      <c r="AW30" s="10">
        <f>$AC$6</f>
        <v>-10.666666666666668</v>
      </c>
      <c r="AX30" s="10">
        <f>$AD$6</f>
        <v>3.5555555555555554</v>
      </c>
      <c r="AY30" s="10">
        <f>$AE$6</f>
        <v>-0.22222222222222221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f>$AA$7</f>
        <v>1.3888888888888888E-2</v>
      </c>
      <c r="BI30" s="10">
        <f>$AB$7</f>
        <v>-0.22222222222222221</v>
      </c>
      <c r="BJ30" s="10">
        <f>$AC$7</f>
        <v>1.4166666666666667</v>
      </c>
      <c r="BK30" s="10">
        <f>$AD$7</f>
        <v>-0.22222222222222221</v>
      </c>
      <c r="BL30" s="10">
        <f>$AE$7</f>
        <v>1.3888888888888888E-2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1"/>
      <c r="EV30" s="11"/>
      <c r="EW30" s="11"/>
      <c r="EX30" s="11"/>
      <c r="EY30" s="11"/>
      <c r="EZ30" s="11"/>
      <c r="FA30" s="11"/>
      <c r="FB30" s="7">
        <f t="shared" si="0"/>
        <v>0</v>
      </c>
      <c r="FD30" s="5" t="str">
        <v>5a</v>
      </c>
      <c r="FE30" s="7">
        <v>0</v>
      </c>
    </row>
    <row r="31" spans="1:161" x14ac:dyDescent="0.25">
      <c r="A31" s="1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f>$AA$3</f>
        <v>1.3888888888888888E-2</v>
      </c>
      <c r="M31" s="10">
        <f>$AB$3</f>
        <v>-0.22222222222222221</v>
      </c>
      <c r="N31" s="10">
        <f>$AC$3</f>
        <v>1.4166666666666667</v>
      </c>
      <c r="O31" s="10">
        <f>$AD$3</f>
        <v>-0.22222222222222221</v>
      </c>
      <c r="P31" s="10">
        <f>$AE$3</f>
        <v>1.3888888888888888E-2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f>$AA$4</f>
        <v>-0.22222222222222221</v>
      </c>
      <c r="X31" s="10">
        <f>$AB$4</f>
        <v>3.5555555555555554</v>
      </c>
      <c r="Y31" s="10">
        <f>$AC$4</f>
        <v>-10.666666666666668</v>
      </c>
      <c r="Z31" s="10">
        <f>$AD$4</f>
        <v>3.5555555555555554</v>
      </c>
      <c r="AA31" s="10">
        <f>$AE$4</f>
        <v>-0.22222222222222221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f>$AA$5</f>
        <v>1.3659156555522336</v>
      </c>
      <c r="AJ31" s="10">
        <f>$AB$5</f>
        <v>-9.8546504888357394</v>
      </c>
      <c r="AK31" s="10">
        <f>$AC$5</f>
        <v>22.977469666567007</v>
      </c>
      <c r="AL31" s="10">
        <f>$AD$5</f>
        <v>-9.8546504888357394</v>
      </c>
      <c r="AM31" s="10">
        <f>$AE$5</f>
        <v>1.3659156555522336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f>$AA$6</f>
        <v>-0.22222222222222221</v>
      </c>
      <c r="AW31" s="10">
        <f>$AB$6</f>
        <v>3.5555555555555554</v>
      </c>
      <c r="AX31" s="10">
        <f>$AC$6</f>
        <v>-10.666666666666668</v>
      </c>
      <c r="AY31" s="10">
        <f>$AD$6</f>
        <v>3.5555555555555554</v>
      </c>
      <c r="AZ31" s="10">
        <f>$AE$6</f>
        <v>-0.22222222222222221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f>$AA$7</f>
        <v>1.3888888888888888E-2</v>
      </c>
      <c r="BJ31" s="10">
        <f>$AB$7</f>
        <v>-0.22222222222222221</v>
      </c>
      <c r="BK31" s="10">
        <f>$AC$7</f>
        <v>1.4166666666666667</v>
      </c>
      <c r="BL31" s="10">
        <f>$AD$7</f>
        <v>-0.22222222222222221</v>
      </c>
      <c r="BM31" s="10">
        <f>$AE$7</f>
        <v>1.3888888888888888E-2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1"/>
      <c r="EV31" s="11"/>
      <c r="EW31" s="11"/>
      <c r="EX31" s="11"/>
      <c r="EY31" s="11"/>
      <c r="EZ31" s="11"/>
      <c r="FA31" s="11"/>
      <c r="FB31" s="7">
        <f t="shared" si="0"/>
        <v>0</v>
      </c>
      <c r="FD31" s="5" t="str">
        <v>6a</v>
      </c>
      <c r="FE31" s="7">
        <v>0</v>
      </c>
    </row>
    <row r="32" spans="1:161" x14ac:dyDescent="0.25">
      <c r="A32" s="1" t="s">
        <v>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f>$AA$3</f>
        <v>1.3888888888888888E-2</v>
      </c>
      <c r="N32" s="10">
        <f>$AB$3</f>
        <v>-0.22222222222222221</v>
      </c>
      <c r="O32" s="10">
        <f>$AC$3</f>
        <v>1.4166666666666667</v>
      </c>
      <c r="P32" s="10">
        <f>$AD$3</f>
        <v>-0.22222222222222221</v>
      </c>
      <c r="Q32" s="10">
        <f>$AE$3</f>
        <v>1.3888888888888888E-2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f>$AA$4</f>
        <v>-0.22222222222222221</v>
      </c>
      <c r="Y32" s="10">
        <f>$AB$4</f>
        <v>3.5555555555555554</v>
      </c>
      <c r="Z32" s="10">
        <f>$AC$4</f>
        <v>-10.666666666666668</v>
      </c>
      <c r="AA32" s="10">
        <f>$AD$4</f>
        <v>3.5555555555555554</v>
      </c>
      <c r="AB32" s="10">
        <f>$AE$4</f>
        <v>-0.22222222222222221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f>$AA$5</f>
        <v>1.3659156555522336</v>
      </c>
      <c r="AK32" s="10">
        <f>$AB$5</f>
        <v>-9.8546504888357394</v>
      </c>
      <c r="AL32" s="10">
        <f>$AC$5</f>
        <v>22.977469666567007</v>
      </c>
      <c r="AM32" s="10">
        <f>$AD$5</f>
        <v>-9.8546504888357394</v>
      </c>
      <c r="AN32" s="10">
        <f>$AE$5</f>
        <v>1.3659156555522336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f>$AA$6</f>
        <v>-0.22222222222222221</v>
      </c>
      <c r="AX32" s="10">
        <f>$AB$6</f>
        <v>3.5555555555555554</v>
      </c>
      <c r="AY32" s="10">
        <f>$AC$6</f>
        <v>-10.666666666666668</v>
      </c>
      <c r="AZ32" s="10">
        <f>$AD$6</f>
        <v>3.5555555555555554</v>
      </c>
      <c r="BA32" s="10">
        <f>$AE$6</f>
        <v>-0.22222222222222221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f>$AA$7</f>
        <v>1.3888888888888888E-2</v>
      </c>
      <c r="BK32" s="10">
        <f>$AB$7</f>
        <v>-0.22222222222222221</v>
      </c>
      <c r="BL32" s="10">
        <f>$AC$7</f>
        <v>1.4166666666666667</v>
      </c>
      <c r="BM32" s="10">
        <f>$AD$7</f>
        <v>-0.22222222222222221</v>
      </c>
      <c r="BN32" s="10">
        <f>$AE$7</f>
        <v>1.3888888888888888E-2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1"/>
      <c r="EV32" s="11"/>
      <c r="EW32" s="11"/>
      <c r="EX32" s="11"/>
      <c r="EY32" s="11"/>
      <c r="EZ32" s="11"/>
      <c r="FA32" s="11"/>
      <c r="FB32" s="7">
        <f t="shared" si="0"/>
        <v>0</v>
      </c>
      <c r="FD32" s="5" t="str">
        <v>7a</v>
      </c>
      <c r="FE32" s="7">
        <v>0</v>
      </c>
    </row>
    <row r="33" spans="1:161" x14ac:dyDescent="0.25">
      <c r="A33" s="1" t="s">
        <v>39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f>$AA$3</f>
        <v>1.3888888888888888E-2</v>
      </c>
      <c r="O33" s="10">
        <f>$AB$3</f>
        <v>-0.22222222222222221</v>
      </c>
      <c r="P33" s="10">
        <f>$AC$3</f>
        <v>1.4166666666666667</v>
      </c>
      <c r="Q33" s="10">
        <f>$AD$3</f>
        <v>-0.22222222222222221</v>
      </c>
      <c r="R33" s="10">
        <f>$AE$3</f>
        <v>1.3888888888888888E-2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f>$AA$4</f>
        <v>-0.22222222222222221</v>
      </c>
      <c r="Z33" s="10">
        <f>$AB$4</f>
        <v>3.5555555555555554</v>
      </c>
      <c r="AA33" s="10">
        <f>$AC$4</f>
        <v>-10.666666666666668</v>
      </c>
      <c r="AB33" s="10">
        <f>$AD$4</f>
        <v>3.5555555555555554</v>
      </c>
      <c r="AC33" s="10">
        <f>$AE$4</f>
        <v>-0.22222222222222221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f>$AA$5</f>
        <v>1.3659156555522336</v>
      </c>
      <c r="AL33" s="10">
        <f>$AB$5</f>
        <v>-9.8546504888357394</v>
      </c>
      <c r="AM33" s="10">
        <f>$AC$5</f>
        <v>22.977469666567007</v>
      </c>
      <c r="AN33" s="10">
        <f>$AD$5</f>
        <v>-9.8546504888357394</v>
      </c>
      <c r="AO33" s="10">
        <f>$AE$5</f>
        <v>1.3659156555522336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f>$AA$6</f>
        <v>-0.22222222222222221</v>
      </c>
      <c r="AY33" s="10">
        <f>$AB$6</f>
        <v>3.5555555555555554</v>
      </c>
      <c r="AZ33" s="10">
        <f>$AC$6</f>
        <v>-10.666666666666668</v>
      </c>
      <c r="BA33" s="10">
        <f>$AD$6</f>
        <v>3.5555555555555554</v>
      </c>
      <c r="BB33" s="10">
        <f>$AE$6</f>
        <v>-0.22222222222222221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f>$AA$7</f>
        <v>1.3888888888888888E-2</v>
      </c>
      <c r="BL33" s="10">
        <f>$AB$7</f>
        <v>-0.22222222222222221</v>
      </c>
      <c r="BM33" s="10">
        <f>$AC$7</f>
        <v>1.4166666666666667</v>
      </c>
      <c r="BN33" s="10">
        <f>$AD$7</f>
        <v>-0.22222222222222221</v>
      </c>
      <c r="BO33" s="10">
        <f>$AE$7</f>
        <v>1.3888888888888888E-2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1"/>
      <c r="EV33" s="11"/>
      <c r="EW33" s="11"/>
      <c r="EX33" s="11"/>
      <c r="EY33" s="11"/>
      <c r="EZ33" s="11"/>
      <c r="FA33" s="11"/>
      <c r="FB33" s="7">
        <f t="shared" si="0"/>
        <v>0</v>
      </c>
      <c r="FD33" s="5" t="str">
        <v>8a</v>
      </c>
      <c r="FE33" s="7">
        <v>0</v>
      </c>
    </row>
    <row r="34" spans="1:161" x14ac:dyDescent="0.25">
      <c r="A34" s="1" t="s">
        <v>131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f>$AA$3</f>
        <v>1.3888888888888888E-2</v>
      </c>
      <c r="P34" s="10">
        <f>$AB$3</f>
        <v>-0.22222222222222221</v>
      </c>
      <c r="Q34" s="10">
        <f>$AC$3</f>
        <v>1.4166666666666667</v>
      </c>
      <c r="R34" s="10">
        <f>$AD$3</f>
        <v>-0.22222222222222221</v>
      </c>
      <c r="S34" s="10">
        <f>$AE$3</f>
        <v>1.3888888888888888E-2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f>$AA$4</f>
        <v>-0.22222222222222221</v>
      </c>
      <c r="AA34" s="10">
        <f>$AB$4</f>
        <v>3.5555555555555554</v>
      </c>
      <c r="AB34" s="10">
        <f>$AC$4</f>
        <v>-10.666666666666668</v>
      </c>
      <c r="AC34" s="10">
        <f>$AD$4</f>
        <v>3.5555555555555554</v>
      </c>
      <c r="AD34" s="10">
        <f>$AE$4</f>
        <v>-0.22222222222222221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f>$AA$5</f>
        <v>1.3659156555522336</v>
      </c>
      <c r="AM34" s="10">
        <f>$AB$5</f>
        <v>-9.8546504888357394</v>
      </c>
      <c r="AN34" s="10">
        <f>$AC$5</f>
        <v>22.977469666567007</v>
      </c>
      <c r="AO34" s="10">
        <f>$AD$5</f>
        <v>-9.8546504888357394</v>
      </c>
      <c r="AP34" s="10">
        <f>$AE$5</f>
        <v>1.3659156555522336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f>$AA$6</f>
        <v>-0.22222222222222221</v>
      </c>
      <c r="AZ34" s="10">
        <f>$AB$6</f>
        <v>3.5555555555555554</v>
      </c>
      <c r="BA34" s="10">
        <f>$AC$6</f>
        <v>-10.666666666666668</v>
      </c>
      <c r="BB34" s="10">
        <f>$AD$6</f>
        <v>3.5555555555555554</v>
      </c>
      <c r="BC34" s="10">
        <f>$AE$6</f>
        <v>-0.22222222222222221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f>$AA$7</f>
        <v>1.3888888888888888E-2</v>
      </c>
      <c r="BM34" s="10">
        <f>$AB$7</f>
        <v>-0.22222222222222221</v>
      </c>
      <c r="BN34" s="10">
        <f>$AC$7</f>
        <v>1.4166666666666667</v>
      </c>
      <c r="BO34" s="10">
        <f>$AD$7</f>
        <v>-0.22222222222222221</v>
      </c>
      <c r="BP34" s="10">
        <f>$AE$7</f>
        <v>1.3888888888888888E-2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1"/>
      <c r="EV34" s="11"/>
      <c r="EW34" s="11"/>
      <c r="EX34" s="11"/>
      <c r="EY34" s="11"/>
      <c r="EZ34" s="11"/>
      <c r="FA34" s="11"/>
      <c r="FB34" s="7">
        <f t="shared" si="0"/>
        <v>0</v>
      </c>
      <c r="FD34" s="5" t="str">
        <v>9a</v>
      </c>
      <c r="FE34" s="7">
        <v>0</v>
      </c>
    </row>
    <row r="35" spans="1:161" x14ac:dyDescent="0.25">
      <c r="A35" s="1" t="s">
        <v>132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f>AK3</f>
        <v>1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f>AJ4</f>
        <v>2</v>
      </c>
      <c r="AC35" s="10">
        <f>AK4</f>
        <v>-8</v>
      </c>
      <c r="AD35" s="10">
        <f>AL4</f>
        <v>2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f>AI5</f>
        <v>1</v>
      </c>
      <c r="AN35" s="10">
        <f>AJ5</f>
        <v>-7.3909878666268032</v>
      </c>
      <c r="AO35" s="10">
        <f>AK5</f>
        <v>18.781975733253606</v>
      </c>
      <c r="AP35" s="10">
        <f>AL5</f>
        <v>-7.3909878666268032</v>
      </c>
      <c r="AQ35" s="10">
        <f>AM5</f>
        <v>1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f>AJ6</f>
        <v>2</v>
      </c>
      <c r="BB35" s="10">
        <f>AK6</f>
        <v>-8</v>
      </c>
      <c r="BC35" s="10">
        <f>AL6</f>
        <v>2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f>AK7</f>
        <v>1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1"/>
      <c r="EV35" s="11"/>
      <c r="EW35" s="11"/>
      <c r="EX35" s="11"/>
      <c r="EY35" s="11"/>
      <c r="EZ35" s="11"/>
      <c r="FA35" s="11"/>
      <c r="FB35" s="7">
        <f t="shared" si="0"/>
        <v>0</v>
      </c>
      <c r="FD35" s="5" t="str">
        <v>9b</v>
      </c>
      <c r="FE35" s="7">
        <v>0</v>
      </c>
    </row>
    <row r="36" spans="1:161" x14ac:dyDescent="0.25">
      <c r="A36" s="1" t="s">
        <v>40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f>$AK$3</f>
        <v>1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f>$AJ$4</f>
        <v>2</v>
      </c>
      <c r="AG36" s="10">
        <f>$AK$4</f>
        <v>-8</v>
      </c>
      <c r="AH36" s="10">
        <f>$AL$4</f>
        <v>2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f>$AI$5</f>
        <v>1</v>
      </c>
      <c r="AS36" s="10">
        <f>$AJ$5</f>
        <v>-7.3909878666268032</v>
      </c>
      <c r="AT36" s="10">
        <f>$AK$5</f>
        <v>18.781975733253606</v>
      </c>
      <c r="AU36" s="10">
        <f>$AL$5</f>
        <v>-7.3909878666268032</v>
      </c>
      <c r="AV36" s="10">
        <f>$AM$5</f>
        <v>1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f>$AJ$6</f>
        <v>2</v>
      </c>
      <c r="BG36" s="10">
        <f>$AK$6</f>
        <v>-8</v>
      </c>
      <c r="BH36" s="10">
        <f>$AL$6</f>
        <v>2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f>$AK$7</f>
        <v>1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1"/>
      <c r="EV36" s="11"/>
      <c r="EW36" s="11"/>
      <c r="EX36" s="11"/>
      <c r="EY36" s="11"/>
      <c r="EZ36" s="11"/>
      <c r="FA36" s="11"/>
      <c r="FB36" s="7">
        <f t="shared" si="0"/>
        <v>0</v>
      </c>
      <c r="FD36" s="5" t="str">
        <v>1c</v>
      </c>
      <c r="FE36" s="7">
        <v>0</v>
      </c>
    </row>
    <row r="37" spans="1:161" x14ac:dyDescent="0.25">
      <c r="A37" s="1" t="s">
        <v>41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f>$AA$3</f>
        <v>1.3888888888888888E-2</v>
      </c>
      <c r="U37" s="10">
        <f>$AB$3</f>
        <v>-0.22222222222222221</v>
      </c>
      <c r="V37" s="10">
        <f>$AC$3</f>
        <v>1.4166666666666667</v>
      </c>
      <c r="W37" s="10">
        <f>$AD$3</f>
        <v>-0.22222222222222221</v>
      </c>
      <c r="X37" s="10">
        <f>$AE$3</f>
        <v>1.3888888888888888E-2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f>$AA$4</f>
        <v>-0.22222222222222221</v>
      </c>
      <c r="AG37" s="10">
        <f>$AB$4</f>
        <v>3.5555555555555554</v>
      </c>
      <c r="AH37" s="10">
        <f>$AC$4</f>
        <v>-10.666666666666668</v>
      </c>
      <c r="AI37" s="10">
        <f>$AD$4</f>
        <v>3.5555555555555554</v>
      </c>
      <c r="AJ37" s="10">
        <f>$AE$4</f>
        <v>-0.22222222222222221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f>$AA$5</f>
        <v>1.3659156555522336</v>
      </c>
      <c r="AT37" s="10">
        <f>$AB$5</f>
        <v>-9.8546504888357394</v>
      </c>
      <c r="AU37" s="10">
        <f>$AC$5</f>
        <v>22.977469666567007</v>
      </c>
      <c r="AV37" s="10">
        <f>$AD$5</f>
        <v>-9.8546504888357394</v>
      </c>
      <c r="AW37" s="10">
        <f>$AE$5</f>
        <v>1.3659156555522336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f>$AA$6</f>
        <v>-0.22222222222222221</v>
      </c>
      <c r="BG37" s="10">
        <f>$AB$6</f>
        <v>3.5555555555555554</v>
      </c>
      <c r="BH37" s="10">
        <f>$AC$6</f>
        <v>-10.666666666666668</v>
      </c>
      <c r="BI37" s="10">
        <f>$AD$6</f>
        <v>3.5555555555555554</v>
      </c>
      <c r="BJ37" s="10">
        <f>$AE$6</f>
        <v>-0.22222222222222221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f>$AA$7</f>
        <v>1.3888888888888888E-2</v>
      </c>
      <c r="BT37" s="10">
        <f>$AB$7</f>
        <v>-0.22222222222222221</v>
      </c>
      <c r="BU37" s="10">
        <f>$AC$7</f>
        <v>1.4166666666666667</v>
      </c>
      <c r="BV37" s="10">
        <f>$AD$7</f>
        <v>-0.22222222222222221</v>
      </c>
      <c r="BW37" s="10">
        <f>$AE$7</f>
        <v>1.3888888888888888E-2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1"/>
      <c r="EV37" s="11"/>
      <c r="EW37" s="11"/>
      <c r="EX37" s="11"/>
      <c r="EY37" s="11"/>
      <c r="EZ37" s="11"/>
      <c r="FA37" s="11"/>
      <c r="FB37" s="7">
        <f t="shared" si="0"/>
        <v>0</v>
      </c>
      <c r="FD37" s="5">
        <v>1</v>
      </c>
      <c r="FE37" s="7">
        <v>0</v>
      </c>
    </row>
    <row r="38" spans="1:161" x14ac:dyDescent="0.25">
      <c r="A38" s="1" t="s">
        <v>42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f>$AA$3</f>
        <v>1.3888888888888888E-2</v>
      </c>
      <c r="V38" s="10">
        <f>$AB$3</f>
        <v>-0.22222222222222221</v>
      </c>
      <c r="W38" s="10">
        <f>$AC$3</f>
        <v>1.4166666666666667</v>
      </c>
      <c r="X38" s="10">
        <f>$AD$3</f>
        <v>-0.22222222222222221</v>
      </c>
      <c r="Y38" s="10">
        <f>$AE$3</f>
        <v>1.3888888888888888E-2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f>$AA$4</f>
        <v>-0.22222222222222221</v>
      </c>
      <c r="AH38" s="10">
        <f>$AB$4</f>
        <v>3.5555555555555554</v>
      </c>
      <c r="AI38" s="10">
        <f>$AC$4</f>
        <v>-10.666666666666668</v>
      </c>
      <c r="AJ38" s="10">
        <f>$AD$4</f>
        <v>3.5555555555555554</v>
      </c>
      <c r="AK38" s="10">
        <f>$AE$4</f>
        <v>-0.22222222222222221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f>$AA$5</f>
        <v>1.3659156555522336</v>
      </c>
      <c r="AU38" s="10">
        <f>$AB$5</f>
        <v>-9.8546504888357394</v>
      </c>
      <c r="AV38" s="10">
        <f>$AC$5</f>
        <v>22.977469666567007</v>
      </c>
      <c r="AW38" s="10">
        <f>$AD$5</f>
        <v>-9.8546504888357394</v>
      </c>
      <c r="AX38" s="10">
        <f>$AE$5</f>
        <v>1.3659156555522336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f>$AA$6</f>
        <v>-0.22222222222222221</v>
      </c>
      <c r="BH38" s="10">
        <f>$AB$6</f>
        <v>3.5555555555555554</v>
      </c>
      <c r="BI38" s="10">
        <f>$AC$6</f>
        <v>-10.666666666666668</v>
      </c>
      <c r="BJ38" s="10">
        <f>$AD$6</f>
        <v>3.5555555555555554</v>
      </c>
      <c r="BK38" s="10">
        <f>$AE$6</f>
        <v>-0.22222222222222221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f>$AA$7</f>
        <v>1.3888888888888888E-2</v>
      </c>
      <c r="BU38" s="10">
        <f>$AB$7</f>
        <v>-0.22222222222222221</v>
      </c>
      <c r="BV38" s="10">
        <f>$AC$7</f>
        <v>1.4166666666666667</v>
      </c>
      <c r="BW38" s="10">
        <f>$AD$7</f>
        <v>-0.22222222222222221</v>
      </c>
      <c r="BX38" s="10">
        <f>$AE$7</f>
        <v>1.3888888888888888E-2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1"/>
      <c r="EV38" s="11"/>
      <c r="EW38" s="11"/>
      <c r="EX38" s="11"/>
      <c r="EY38" s="11"/>
      <c r="EZ38" s="11"/>
      <c r="FA38" s="11"/>
      <c r="FB38" s="7">
        <f t="shared" si="0"/>
        <v>0</v>
      </c>
      <c r="FD38" s="5">
        <v>2</v>
      </c>
      <c r="FE38" s="7">
        <v>0</v>
      </c>
    </row>
    <row r="39" spans="1:161" x14ac:dyDescent="0.25">
      <c r="A39" s="1" t="s">
        <v>43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f>$AA$3</f>
        <v>1.3888888888888888E-2</v>
      </c>
      <c r="W39" s="10">
        <f>$AB$3</f>
        <v>-0.22222222222222221</v>
      </c>
      <c r="X39" s="10">
        <f>$AC$3</f>
        <v>1.4166666666666667</v>
      </c>
      <c r="Y39" s="10">
        <f>$AD$3</f>
        <v>-0.22222222222222221</v>
      </c>
      <c r="Z39" s="10">
        <f>$AE$3</f>
        <v>1.3888888888888888E-2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f>$AA$4</f>
        <v>-0.22222222222222221</v>
      </c>
      <c r="AI39" s="10">
        <f>$AB$4</f>
        <v>3.5555555555555554</v>
      </c>
      <c r="AJ39" s="10">
        <f>$AC$4</f>
        <v>-10.666666666666668</v>
      </c>
      <c r="AK39" s="10">
        <f>$AD$4</f>
        <v>3.5555555555555554</v>
      </c>
      <c r="AL39" s="10">
        <f>$AE$4</f>
        <v>-0.22222222222222221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f>$AA$5</f>
        <v>1.3659156555522336</v>
      </c>
      <c r="AV39" s="10">
        <f>$AB$5</f>
        <v>-9.8546504888357394</v>
      </c>
      <c r="AW39" s="10">
        <f>$AC$5</f>
        <v>22.977469666567007</v>
      </c>
      <c r="AX39" s="10">
        <f>$AD$5</f>
        <v>-9.8546504888357394</v>
      </c>
      <c r="AY39" s="10">
        <f>$AE$5</f>
        <v>1.3659156555522336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f>$AA$6</f>
        <v>-0.22222222222222221</v>
      </c>
      <c r="BI39" s="10">
        <f>$AB$6</f>
        <v>3.5555555555555554</v>
      </c>
      <c r="BJ39" s="10">
        <f>$AC$6</f>
        <v>-10.666666666666668</v>
      </c>
      <c r="BK39" s="10">
        <f>$AD$6</f>
        <v>3.5555555555555554</v>
      </c>
      <c r="BL39" s="10">
        <f>$AE$6</f>
        <v>-0.22222222222222221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f>$AA$7</f>
        <v>1.3888888888888888E-2</v>
      </c>
      <c r="BV39" s="10">
        <f>$AB$7</f>
        <v>-0.22222222222222221</v>
      </c>
      <c r="BW39" s="10">
        <f>$AC$7</f>
        <v>1.4166666666666667</v>
      </c>
      <c r="BX39" s="10">
        <f>$AD$7</f>
        <v>-0.22222222222222221</v>
      </c>
      <c r="BY39" s="10">
        <f>$AE$7</f>
        <v>1.3888888888888888E-2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1"/>
      <c r="EV39" s="11"/>
      <c r="EW39" s="11"/>
      <c r="EX39" s="11"/>
      <c r="EY39" s="11"/>
      <c r="EZ39" s="11"/>
      <c r="FA39" s="11"/>
      <c r="FB39" s="7">
        <f t="shared" si="0"/>
        <v>0</v>
      </c>
      <c r="FD39" s="5">
        <v>3</v>
      </c>
      <c r="FE39" s="7">
        <v>0</v>
      </c>
    </row>
    <row r="40" spans="1:161" x14ac:dyDescent="0.25">
      <c r="A40" s="1" t="s">
        <v>44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f>$AA$3</f>
        <v>1.3888888888888888E-2</v>
      </c>
      <c r="X40" s="10">
        <f>$AB$3</f>
        <v>-0.22222222222222221</v>
      </c>
      <c r="Y40" s="10">
        <f>$AC$3</f>
        <v>1.4166666666666667</v>
      </c>
      <c r="Z40" s="10">
        <f>$AD$3</f>
        <v>-0.22222222222222221</v>
      </c>
      <c r="AA40" s="10">
        <f>$AE$3</f>
        <v>1.3888888888888888E-2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f>$AA$4</f>
        <v>-0.22222222222222221</v>
      </c>
      <c r="AJ40" s="10">
        <f>$AB$4</f>
        <v>3.5555555555555554</v>
      </c>
      <c r="AK40" s="10">
        <f>$AC$4</f>
        <v>-10.666666666666668</v>
      </c>
      <c r="AL40" s="10">
        <f>$AD$4</f>
        <v>3.5555555555555554</v>
      </c>
      <c r="AM40" s="10">
        <f>$AE$4</f>
        <v>-0.22222222222222221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f>$AA$5</f>
        <v>1.3659156555522336</v>
      </c>
      <c r="AW40" s="10">
        <f>$AB$5</f>
        <v>-9.8546504888357394</v>
      </c>
      <c r="AX40" s="10">
        <f>$AC$5</f>
        <v>22.977469666567007</v>
      </c>
      <c r="AY40" s="10">
        <f>$AD$5</f>
        <v>-9.8546504888357394</v>
      </c>
      <c r="AZ40" s="10">
        <f>$AE$5</f>
        <v>1.3659156555522336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f>$AA$6</f>
        <v>-0.22222222222222221</v>
      </c>
      <c r="BJ40" s="10">
        <f>$AB$6</f>
        <v>3.5555555555555554</v>
      </c>
      <c r="BK40" s="10">
        <f>$AC$6</f>
        <v>-10.666666666666668</v>
      </c>
      <c r="BL40" s="10">
        <f>$AD$6</f>
        <v>3.5555555555555554</v>
      </c>
      <c r="BM40" s="10">
        <f>$AE$6</f>
        <v>-0.22222222222222221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f>$AA$7</f>
        <v>1.3888888888888888E-2</v>
      </c>
      <c r="BW40" s="10">
        <f>$AB$7</f>
        <v>-0.22222222222222221</v>
      </c>
      <c r="BX40" s="10">
        <f>$AC$7</f>
        <v>1.4166666666666667</v>
      </c>
      <c r="BY40" s="10">
        <f>$AD$7</f>
        <v>-0.22222222222222221</v>
      </c>
      <c r="BZ40" s="10">
        <f>$AE$7</f>
        <v>1.3888888888888888E-2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1"/>
      <c r="EV40" s="11"/>
      <c r="EW40" s="11"/>
      <c r="EX40" s="11"/>
      <c r="EY40" s="11"/>
      <c r="EZ40" s="11"/>
      <c r="FA40" s="11"/>
      <c r="FB40" s="7">
        <f t="shared" si="0"/>
        <v>0</v>
      </c>
      <c r="FD40" s="5">
        <v>4</v>
      </c>
      <c r="FE40" s="7">
        <v>0</v>
      </c>
    </row>
    <row r="41" spans="1:161" x14ac:dyDescent="0.25">
      <c r="A41" s="1" t="s">
        <v>45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f>$AA$3</f>
        <v>1.3888888888888888E-2</v>
      </c>
      <c r="Y41" s="10">
        <f>$AB$3</f>
        <v>-0.22222222222222221</v>
      </c>
      <c r="Z41" s="10">
        <f>$AC$3</f>
        <v>1.4166666666666667</v>
      </c>
      <c r="AA41" s="10">
        <f>$AD$3</f>
        <v>-0.22222222222222221</v>
      </c>
      <c r="AB41" s="10">
        <f>$AE$3</f>
        <v>1.3888888888888888E-2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f>$AA$4</f>
        <v>-0.22222222222222221</v>
      </c>
      <c r="AK41" s="10">
        <f>$AB$4</f>
        <v>3.5555555555555554</v>
      </c>
      <c r="AL41" s="10">
        <f>$AC$4</f>
        <v>-10.666666666666668</v>
      </c>
      <c r="AM41" s="10">
        <f>$AD$4</f>
        <v>3.5555555555555554</v>
      </c>
      <c r="AN41" s="10">
        <f>$AE$4</f>
        <v>-0.22222222222222221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f>$AA$5</f>
        <v>1.3659156555522336</v>
      </c>
      <c r="AX41" s="10">
        <f>$AB$5</f>
        <v>-9.8546504888357394</v>
      </c>
      <c r="AY41" s="10">
        <f>$AC$5</f>
        <v>22.977469666567007</v>
      </c>
      <c r="AZ41" s="10">
        <f>$AD$5</f>
        <v>-9.8546504888357394</v>
      </c>
      <c r="BA41" s="10">
        <f>$AE$5</f>
        <v>1.3659156555522336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f>$AA$6</f>
        <v>-0.22222222222222221</v>
      </c>
      <c r="BK41" s="10">
        <f>$AB$6</f>
        <v>3.5555555555555554</v>
      </c>
      <c r="BL41" s="10">
        <f>$AC$6</f>
        <v>-10.666666666666668</v>
      </c>
      <c r="BM41" s="10">
        <f>$AD$6</f>
        <v>3.5555555555555554</v>
      </c>
      <c r="BN41" s="10">
        <f>$AE$6</f>
        <v>-0.22222222222222221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f>$AA$7</f>
        <v>1.3888888888888888E-2</v>
      </c>
      <c r="BX41" s="10">
        <f>$AB$7</f>
        <v>-0.22222222222222221</v>
      </c>
      <c r="BY41" s="10">
        <f>$AC$7</f>
        <v>1.4166666666666667</v>
      </c>
      <c r="BZ41" s="10">
        <f>$AD$7</f>
        <v>-0.22222222222222221</v>
      </c>
      <c r="CA41" s="10">
        <f>$AE$7</f>
        <v>1.3888888888888888E-2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1"/>
      <c r="EV41" s="11"/>
      <c r="EW41" s="11"/>
      <c r="EX41" s="11"/>
      <c r="EY41" s="11"/>
      <c r="EZ41" s="11"/>
      <c r="FA41" s="11"/>
      <c r="FB41" s="7">
        <f t="shared" si="0"/>
        <v>0</v>
      </c>
      <c r="FD41" s="5">
        <v>5</v>
      </c>
      <c r="FE41" s="7">
        <v>0</v>
      </c>
    </row>
    <row r="42" spans="1:161" x14ac:dyDescent="0.25">
      <c r="A42" s="1" t="s">
        <v>46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f>$AA$3</f>
        <v>1.3888888888888888E-2</v>
      </c>
      <c r="Z42" s="10">
        <f>$AB$3</f>
        <v>-0.22222222222222221</v>
      </c>
      <c r="AA42" s="10">
        <f>$AC$3</f>
        <v>1.4166666666666667</v>
      </c>
      <c r="AB42" s="10">
        <f>$AD$3</f>
        <v>-0.22222222222222221</v>
      </c>
      <c r="AC42" s="10">
        <f>$AE$3</f>
        <v>1.3888888888888888E-2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f>$AA$4</f>
        <v>-0.22222222222222221</v>
      </c>
      <c r="AL42" s="10">
        <f>$AB$4</f>
        <v>3.5555555555555554</v>
      </c>
      <c r="AM42" s="10">
        <f>$AC$4</f>
        <v>-10.666666666666668</v>
      </c>
      <c r="AN42" s="10">
        <f>$AD$4</f>
        <v>3.5555555555555554</v>
      </c>
      <c r="AO42" s="10">
        <f>$AE$4</f>
        <v>-0.22222222222222221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f>$AA$5</f>
        <v>1.3659156555522336</v>
      </c>
      <c r="AY42" s="10">
        <f>$AB$5</f>
        <v>-9.8546504888357394</v>
      </c>
      <c r="AZ42" s="10">
        <f>$AC$5</f>
        <v>22.977469666567007</v>
      </c>
      <c r="BA42" s="10">
        <f>$AD$5</f>
        <v>-9.8546504888357394</v>
      </c>
      <c r="BB42" s="10">
        <f>$AE$5</f>
        <v>1.3659156555522336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f>$AA$6</f>
        <v>-0.22222222222222221</v>
      </c>
      <c r="BL42" s="10">
        <f>$AB$6</f>
        <v>3.5555555555555554</v>
      </c>
      <c r="BM42" s="10">
        <f>$AC$6</f>
        <v>-10.666666666666668</v>
      </c>
      <c r="BN42" s="10">
        <f>$AD$6</f>
        <v>3.5555555555555554</v>
      </c>
      <c r="BO42" s="10">
        <f>$AE$6</f>
        <v>-0.22222222222222221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f>$AA$7</f>
        <v>1.3888888888888888E-2</v>
      </c>
      <c r="BY42" s="10">
        <f>$AB$7</f>
        <v>-0.22222222222222221</v>
      </c>
      <c r="BZ42" s="10">
        <f>$AC$7</f>
        <v>1.4166666666666667</v>
      </c>
      <c r="CA42" s="10">
        <f>$AD$7</f>
        <v>-0.22222222222222221</v>
      </c>
      <c r="CB42" s="10">
        <f>$AE$7</f>
        <v>1.3888888888888888E-2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1"/>
      <c r="EV42" s="11"/>
      <c r="EW42" s="11"/>
      <c r="EX42" s="11"/>
      <c r="EY42" s="11"/>
      <c r="EZ42" s="11"/>
      <c r="FA42" s="11"/>
      <c r="FB42" s="7">
        <f t="shared" si="0"/>
        <v>0</v>
      </c>
      <c r="FD42" s="5">
        <v>6</v>
      </c>
      <c r="FE42" s="7">
        <v>0</v>
      </c>
    </row>
    <row r="43" spans="1:161" x14ac:dyDescent="0.25">
      <c r="A43" s="1" t="s">
        <v>133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f>$AA$3</f>
        <v>1.3888888888888888E-2</v>
      </c>
      <c r="AA43" s="10">
        <f>$AB$3</f>
        <v>-0.22222222222222221</v>
      </c>
      <c r="AB43" s="10">
        <f>$AC$3</f>
        <v>1.4166666666666667</v>
      </c>
      <c r="AC43" s="10">
        <f>$AD$3</f>
        <v>-0.22222222222222221</v>
      </c>
      <c r="AD43" s="10">
        <f>$AE$3</f>
        <v>1.3888888888888888E-2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f>$AA$4</f>
        <v>-0.22222222222222221</v>
      </c>
      <c r="AM43" s="10">
        <f>$AB$4</f>
        <v>3.5555555555555554</v>
      </c>
      <c r="AN43" s="10">
        <f>$AC$4</f>
        <v>-10.666666666666668</v>
      </c>
      <c r="AO43" s="10">
        <f>$AD$4</f>
        <v>3.5555555555555554</v>
      </c>
      <c r="AP43" s="10">
        <f>$AE$4</f>
        <v>-0.22222222222222221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f>$AA$5</f>
        <v>1.3659156555522336</v>
      </c>
      <c r="AZ43" s="10">
        <f>$AB$5</f>
        <v>-9.8546504888357394</v>
      </c>
      <c r="BA43" s="10">
        <f>$AC$5</f>
        <v>22.977469666567007</v>
      </c>
      <c r="BB43" s="10">
        <f>$AD$5</f>
        <v>-9.8546504888357394</v>
      </c>
      <c r="BC43" s="10">
        <f>$AE$5</f>
        <v>1.3659156555522336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f>$AA$6</f>
        <v>-0.22222222222222221</v>
      </c>
      <c r="BM43" s="10">
        <f>$AB$6</f>
        <v>3.5555555555555554</v>
      </c>
      <c r="BN43" s="10">
        <f>$AC$6</f>
        <v>-10.666666666666668</v>
      </c>
      <c r="BO43" s="10">
        <f>$AD$6</f>
        <v>3.5555555555555554</v>
      </c>
      <c r="BP43" s="10">
        <f>$AE$6</f>
        <v>-0.22222222222222221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f>$AA$7</f>
        <v>1.3888888888888888E-2</v>
      </c>
      <c r="BZ43" s="10">
        <f>$AB$7</f>
        <v>-0.22222222222222221</v>
      </c>
      <c r="CA43" s="10">
        <f>$AC$7</f>
        <v>1.4166666666666667</v>
      </c>
      <c r="CB43" s="10">
        <f>$AD$7</f>
        <v>-0.22222222222222221</v>
      </c>
      <c r="CC43" s="10">
        <f>$AE$7</f>
        <v>1.3888888888888888E-2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1"/>
      <c r="EV43" s="11"/>
      <c r="EW43" s="11"/>
      <c r="EX43" s="11"/>
      <c r="EY43" s="11"/>
      <c r="EZ43" s="11"/>
      <c r="FA43" s="11"/>
      <c r="FB43" s="7">
        <f t="shared" si="0"/>
        <v>0</v>
      </c>
      <c r="FD43" s="5">
        <v>7</v>
      </c>
      <c r="FE43" s="7">
        <v>0</v>
      </c>
    </row>
    <row r="44" spans="1:161" x14ac:dyDescent="0.25">
      <c r="A44" s="1" t="s">
        <v>134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f>$AK$3</f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f>$AJ$4</f>
        <v>2</v>
      </c>
      <c r="AO44" s="10">
        <f>$AK$4</f>
        <v>-8</v>
      </c>
      <c r="AP44" s="10">
        <f>$AL$4</f>
        <v>2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f>$AI$5</f>
        <v>1</v>
      </c>
      <c r="BA44" s="10">
        <f>$AJ$5</f>
        <v>-7.3909878666268032</v>
      </c>
      <c r="BB44" s="10">
        <f>$AK$5</f>
        <v>18.781975733253606</v>
      </c>
      <c r="BC44" s="10">
        <f>$AL$5</f>
        <v>-7.3909878666268032</v>
      </c>
      <c r="BD44" s="10">
        <f>$AM$5</f>
        <v>1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f>$AJ$6</f>
        <v>2</v>
      </c>
      <c r="BO44" s="10">
        <f>$AK$6</f>
        <v>-8</v>
      </c>
      <c r="BP44" s="10">
        <f>$AL$6</f>
        <v>2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f>$AK$7</f>
        <v>1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1"/>
      <c r="EV44" s="11"/>
      <c r="EW44" s="11"/>
      <c r="EX44" s="11"/>
      <c r="EY44" s="11"/>
      <c r="EZ44" s="11"/>
      <c r="FA44" s="11"/>
      <c r="FB44" s="7">
        <f t="shared" si="0"/>
        <v>0</v>
      </c>
      <c r="FD44" s="5">
        <v>8</v>
      </c>
      <c r="FE44" s="7">
        <v>0</v>
      </c>
    </row>
    <row r="45" spans="1:161" x14ac:dyDescent="0.25">
      <c r="A45" s="1" t="s">
        <v>47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f>$AA$3</f>
        <v>1.3888888888888888E-2</v>
      </c>
      <c r="AF45" s="10">
        <f>$AB$3</f>
        <v>-0.22222222222222221</v>
      </c>
      <c r="AG45" s="10">
        <f>$AC$3</f>
        <v>1.4166666666666667</v>
      </c>
      <c r="AH45" s="10">
        <f>$AD$3</f>
        <v>-0.22222222222222221</v>
      </c>
      <c r="AI45" s="10">
        <f>$AE$3</f>
        <v>1.3888888888888888E-2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f>$AA$4</f>
        <v>-0.22222222222222221</v>
      </c>
      <c r="AS45" s="10">
        <f>$AB$4</f>
        <v>3.5555555555555554</v>
      </c>
      <c r="AT45" s="10">
        <f>$AC$4</f>
        <v>-10.666666666666668</v>
      </c>
      <c r="AU45" s="10">
        <f>$AD$4</f>
        <v>3.5555555555555554</v>
      </c>
      <c r="AV45" s="10">
        <f>$AE$4</f>
        <v>-0.22222222222222221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f>$AA$5</f>
        <v>1.3659156555522336</v>
      </c>
      <c r="BF45" s="10">
        <f>$AB$5</f>
        <v>-9.8546504888357394</v>
      </c>
      <c r="BG45" s="10">
        <f>$AC$5</f>
        <v>22.977469666567007</v>
      </c>
      <c r="BH45" s="10">
        <f>$AD$5</f>
        <v>-9.8546504888357394</v>
      </c>
      <c r="BI45" s="10">
        <f>$AE$5</f>
        <v>1.3659156555522336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f>$AA$6</f>
        <v>-0.22222222222222221</v>
      </c>
      <c r="BS45" s="10">
        <f>$AB$6</f>
        <v>3.5555555555555554</v>
      </c>
      <c r="BT45" s="10">
        <f>$AC$6</f>
        <v>-10.666666666666668</v>
      </c>
      <c r="BU45" s="10">
        <f>$AD$6</f>
        <v>3.5555555555555554</v>
      </c>
      <c r="BV45" s="10">
        <f>$AE$6</f>
        <v>-0.22222222222222221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f>$AA$7</f>
        <v>1.3888888888888888E-2</v>
      </c>
      <c r="CF45" s="10">
        <f>$AB$7</f>
        <v>-0.22222222222222221</v>
      </c>
      <c r="CG45" s="10">
        <f>$AC$7</f>
        <v>1.4166666666666667</v>
      </c>
      <c r="CH45" s="10">
        <f>$AD$7</f>
        <v>-0.22222222222222221</v>
      </c>
      <c r="CI45" s="10">
        <f>$AE$7</f>
        <v>1.3888888888888888E-2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1"/>
      <c r="EV45" s="11"/>
      <c r="EW45" s="11"/>
      <c r="EX45" s="11"/>
      <c r="EY45" s="11"/>
      <c r="EZ45" s="11"/>
      <c r="FA45" s="11"/>
      <c r="FB45" s="7">
        <f t="shared" si="0"/>
        <v>0</v>
      </c>
      <c r="FD45" s="5">
        <v>9</v>
      </c>
      <c r="FE45" s="7">
        <v>0</v>
      </c>
    </row>
    <row r="46" spans="1:161" x14ac:dyDescent="0.25">
      <c r="A46" s="1" t="s">
        <v>48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f>$AA$3</f>
        <v>1.3888888888888888E-2</v>
      </c>
      <c r="AG46" s="10">
        <f>$AB$3</f>
        <v>-0.22222222222222221</v>
      </c>
      <c r="AH46" s="10">
        <f>$AC$3</f>
        <v>1.4166666666666667</v>
      </c>
      <c r="AI46" s="10">
        <f>$AD$3</f>
        <v>-0.22222222222222221</v>
      </c>
      <c r="AJ46" s="10">
        <f>$AE$3</f>
        <v>1.3888888888888888E-2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f>$AA$4</f>
        <v>-0.22222222222222221</v>
      </c>
      <c r="AT46" s="10">
        <f>$AB$4</f>
        <v>3.5555555555555554</v>
      </c>
      <c r="AU46" s="10">
        <f>$AC$4</f>
        <v>-10.666666666666668</v>
      </c>
      <c r="AV46" s="10">
        <f>$AD$4</f>
        <v>3.5555555555555554</v>
      </c>
      <c r="AW46" s="10">
        <f>$AE$4</f>
        <v>-0.22222222222222221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f>$AA$5</f>
        <v>1.3659156555522336</v>
      </c>
      <c r="BG46" s="10">
        <f>$AB$5</f>
        <v>-9.8546504888357394</v>
      </c>
      <c r="BH46" s="10">
        <f>$AC$5</f>
        <v>22.977469666567007</v>
      </c>
      <c r="BI46" s="10">
        <f>$AD$5</f>
        <v>-9.8546504888357394</v>
      </c>
      <c r="BJ46" s="10">
        <f>$AE$5</f>
        <v>1.3659156555522336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f>$AA$6</f>
        <v>-0.22222222222222221</v>
      </c>
      <c r="BT46" s="10">
        <f>$AB$6</f>
        <v>3.5555555555555554</v>
      </c>
      <c r="BU46" s="10">
        <f>$AC$6</f>
        <v>-10.666666666666668</v>
      </c>
      <c r="BV46" s="10">
        <f>$AD$6</f>
        <v>3.5555555555555554</v>
      </c>
      <c r="BW46" s="10">
        <f>$AE$6</f>
        <v>-0.22222222222222221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f>$AA$7</f>
        <v>1.3888888888888888E-2</v>
      </c>
      <c r="CG46" s="10">
        <f>$AB$7</f>
        <v>-0.22222222222222221</v>
      </c>
      <c r="CH46" s="10">
        <f>$AC$7</f>
        <v>1.4166666666666667</v>
      </c>
      <c r="CI46" s="10">
        <f>$AD$7</f>
        <v>-0.22222222222222221</v>
      </c>
      <c r="CJ46" s="10">
        <f>$AE$7</f>
        <v>1.3888888888888888E-2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1"/>
      <c r="EV46" s="11"/>
      <c r="EW46" s="11"/>
      <c r="EX46" s="11"/>
      <c r="EY46" s="11"/>
      <c r="EZ46" s="11"/>
      <c r="FA46" s="11"/>
      <c r="FB46" s="7">
        <f t="shared" si="0"/>
        <v>0</v>
      </c>
      <c r="FD46" s="5" t="str">
        <v>9c</v>
      </c>
      <c r="FE46" s="7">
        <v>0</v>
      </c>
    </row>
    <row r="47" spans="1:161" x14ac:dyDescent="0.25">
      <c r="A47" s="1" t="s">
        <v>49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f>$AA$3</f>
        <v>1.3888888888888888E-2</v>
      </c>
      <c r="AH47" s="10">
        <f>$AB$3</f>
        <v>-0.22222222222222221</v>
      </c>
      <c r="AI47" s="10">
        <f>$AC$3</f>
        <v>1.4166666666666667</v>
      </c>
      <c r="AJ47" s="10">
        <f>$AD$3</f>
        <v>-0.22222222222222221</v>
      </c>
      <c r="AK47" s="10">
        <f>$AE$3</f>
        <v>1.3888888888888888E-2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f>$AA$4</f>
        <v>-0.22222222222222221</v>
      </c>
      <c r="AU47" s="10">
        <f>$AB$4</f>
        <v>3.5555555555555554</v>
      </c>
      <c r="AV47" s="10">
        <f>$AC$4</f>
        <v>-10.666666666666668</v>
      </c>
      <c r="AW47" s="10">
        <f>$AD$4</f>
        <v>3.5555555555555554</v>
      </c>
      <c r="AX47" s="10">
        <f>$AE$4</f>
        <v>-0.22222222222222221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f>$AA$5</f>
        <v>1.3659156555522336</v>
      </c>
      <c r="BH47" s="10">
        <f>$AB$5</f>
        <v>-9.8546504888357394</v>
      </c>
      <c r="BI47" s="10">
        <f>$AC$5</f>
        <v>22.977469666567007</v>
      </c>
      <c r="BJ47" s="10">
        <f>$AD$5</f>
        <v>-9.8546504888357394</v>
      </c>
      <c r="BK47" s="10">
        <f>$AE$5</f>
        <v>1.3659156555522336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f>$AA$6</f>
        <v>-0.22222222222222221</v>
      </c>
      <c r="BU47" s="10">
        <f>$AB$6</f>
        <v>3.5555555555555554</v>
      </c>
      <c r="BV47" s="10">
        <f>$AC$6</f>
        <v>-10.666666666666668</v>
      </c>
      <c r="BW47" s="10">
        <f>$AD$6</f>
        <v>3.5555555555555554</v>
      </c>
      <c r="BX47" s="10">
        <f>$AE$6</f>
        <v>-0.22222222222222221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f>$AA$7</f>
        <v>1.3888888888888888E-2</v>
      </c>
      <c r="CH47" s="10">
        <f>$AB$7</f>
        <v>-0.22222222222222221</v>
      </c>
      <c r="CI47" s="10">
        <f>$AC$7</f>
        <v>1.4166666666666667</v>
      </c>
      <c r="CJ47" s="10">
        <f>$AD$7</f>
        <v>-0.22222222222222221</v>
      </c>
      <c r="CK47" s="10">
        <f>$AE$7</f>
        <v>1.3888888888888888E-2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1"/>
      <c r="EV47" s="11"/>
      <c r="EW47" s="11"/>
      <c r="EX47" s="11"/>
      <c r="EY47" s="11"/>
      <c r="EZ47" s="11"/>
      <c r="FA47" s="11"/>
      <c r="FB47" s="7">
        <f t="shared" si="0"/>
        <v>0</v>
      </c>
      <c r="FD47" s="5" t="str">
        <v>11b</v>
      </c>
      <c r="FE47" s="7">
        <v>0</v>
      </c>
    </row>
    <row r="48" spans="1:161" x14ac:dyDescent="0.25">
      <c r="A48" s="1" t="s">
        <v>50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f>$AA$3</f>
        <v>1.3888888888888888E-2</v>
      </c>
      <c r="AI48" s="10">
        <f>$AB$3</f>
        <v>-0.22222222222222221</v>
      </c>
      <c r="AJ48" s="10">
        <f>$AC$3</f>
        <v>1.4166666666666667</v>
      </c>
      <c r="AK48" s="10">
        <f>$AD$3</f>
        <v>-0.22222222222222221</v>
      </c>
      <c r="AL48" s="10">
        <f>$AE$3</f>
        <v>1.3888888888888888E-2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f>$AA$4</f>
        <v>-0.22222222222222221</v>
      </c>
      <c r="AV48" s="10">
        <f>$AB$4</f>
        <v>3.5555555555555554</v>
      </c>
      <c r="AW48" s="10">
        <f>$AC$4</f>
        <v>-10.666666666666668</v>
      </c>
      <c r="AX48" s="10">
        <f>$AD$4</f>
        <v>3.5555555555555554</v>
      </c>
      <c r="AY48" s="10">
        <f>$AE$4</f>
        <v>-0.22222222222222221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f>$AA$5</f>
        <v>1.3659156555522336</v>
      </c>
      <c r="BI48" s="10">
        <f>$AB$5</f>
        <v>-9.8546504888357394</v>
      </c>
      <c r="BJ48" s="10">
        <f>$AC$5</f>
        <v>22.977469666567007</v>
      </c>
      <c r="BK48" s="10">
        <f>$AD$5</f>
        <v>-9.8546504888357394</v>
      </c>
      <c r="BL48" s="10">
        <f>$AE$5</f>
        <v>1.3659156555522336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f>$AA$6</f>
        <v>-0.22222222222222221</v>
      </c>
      <c r="BV48" s="10">
        <f>$AB$6</f>
        <v>3.5555555555555554</v>
      </c>
      <c r="BW48" s="10">
        <f>$AC$6</f>
        <v>-10.666666666666668</v>
      </c>
      <c r="BX48" s="10">
        <f>$AD$6</f>
        <v>3.5555555555555554</v>
      </c>
      <c r="BY48" s="10">
        <f>$AE$6</f>
        <v>-0.22222222222222221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f>$AA$7</f>
        <v>1.3888888888888888E-2</v>
      </c>
      <c r="CI48" s="10">
        <f>$AB$7</f>
        <v>-0.22222222222222221</v>
      </c>
      <c r="CJ48" s="10">
        <f>$AC$7</f>
        <v>1.4166666666666667</v>
      </c>
      <c r="CK48" s="10">
        <f>$AD$7</f>
        <v>-0.22222222222222221</v>
      </c>
      <c r="CL48" s="10">
        <f>$AE$7</f>
        <v>1.3888888888888888E-2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1"/>
      <c r="EV48" s="11"/>
      <c r="EW48" s="11"/>
      <c r="EX48" s="11"/>
      <c r="EY48" s="11"/>
      <c r="EZ48" s="11"/>
      <c r="FA48" s="11"/>
      <c r="FB48" s="7">
        <f t="shared" si="0"/>
        <v>0</v>
      </c>
      <c r="FD48" s="5" t="str">
        <v>11a</v>
      </c>
      <c r="FE48" s="7">
        <v>0</v>
      </c>
    </row>
    <row r="49" spans="1:161" x14ac:dyDescent="0.25">
      <c r="A49" s="1" t="s">
        <v>51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f>$AA$3</f>
        <v>1.3888888888888888E-2</v>
      </c>
      <c r="AJ49" s="10">
        <f>$AB$3</f>
        <v>-0.22222222222222221</v>
      </c>
      <c r="AK49" s="10">
        <f>$AC$3</f>
        <v>1.4166666666666667</v>
      </c>
      <c r="AL49" s="10">
        <f>$AD$3</f>
        <v>-0.22222222222222221</v>
      </c>
      <c r="AM49" s="10">
        <f>$AE$3</f>
        <v>1.3888888888888888E-2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f>$AA$4</f>
        <v>-0.22222222222222221</v>
      </c>
      <c r="AW49" s="10">
        <f>$AB$4</f>
        <v>3.5555555555555554</v>
      </c>
      <c r="AX49" s="10">
        <f>$AC$4</f>
        <v>-10.666666666666668</v>
      </c>
      <c r="AY49" s="10">
        <f>$AD$4</f>
        <v>3.5555555555555554</v>
      </c>
      <c r="AZ49" s="10">
        <f>$AE$4</f>
        <v>-0.22222222222222221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f>$AA$5</f>
        <v>1.3659156555522336</v>
      </c>
      <c r="BJ49" s="10">
        <f>$AB$5</f>
        <v>-9.8546504888357394</v>
      </c>
      <c r="BK49" s="10">
        <f>$AC$5</f>
        <v>22.977469666567007</v>
      </c>
      <c r="BL49" s="10">
        <f>$AD$5</f>
        <v>-9.8546504888357394</v>
      </c>
      <c r="BM49" s="10">
        <f>$AE$5</f>
        <v>1.3659156555522336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f>$AA$6</f>
        <v>-0.22222222222222221</v>
      </c>
      <c r="BW49" s="10">
        <f>$AB$6</f>
        <v>3.5555555555555554</v>
      </c>
      <c r="BX49" s="10">
        <f>$AC$6</f>
        <v>-10.666666666666668</v>
      </c>
      <c r="BY49" s="10">
        <f>$AD$6</f>
        <v>3.5555555555555554</v>
      </c>
      <c r="BZ49" s="10">
        <f>$AE$6</f>
        <v>-0.22222222222222221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f>$AA$7</f>
        <v>1.3888888888888888E-2</v>
      </c>
      <c r="CJ49" s="10">
        <f>$AB$7</f>
        <v>-0.22222222222222221</v>
      </c>
      <c r="CK49" s="10">
        <f>$AC$7</f>
        <v>1.4166666666666667</v>
      </c>
      <c r="CL49" s="10">
        <f>$AD$7</f>
        <v>-0.22222222222222221</v>
      </c>
      <c r="CM49" s="10">
        <f>$AE$7</f>
        <v>1.3888888888888888E-2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1"/>
      <c r="EV49" s="11"/>
      <c r="EW49" s="11"/>
      <c r="EX49" s="11"/>
      <c r="EY49" s="11"/>
      <c r="EZ49" s="11"/>
      <c r="FA49" s="11"/>
      <c r="FB49" s="7">
        <f t="shared" si="0"/>
        <v>0</v>
      </c>
      <c r="FD49" s="5">
        <v>11</v>
      </c>
      <c r="FE49" s="7">
        <v>0</v>
      </c>
    </row>
    <row r="50" spans="1:161" x14ac:dyDescent="0.25">
      <c r="A50" s="1" t="s">
        <v>52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f>$AA$3</f>
        <v>1.3888888888888888E-2</v>
      </c>
      <c r="AK50" s="10">
        <f>$AB$3</f>
        <v>-0.22222222222222221</v>
      </c>
      <c r="AL50" s="10">
        <f>$AC$3</f>
        <v>1.4166666666666667</v>
      </c>
      <c r="AM50" s="10">
        <f>$AD$3</f>
        <v>-0.22222222222222221</v>
      </c>
      <c r="AN50" s="10">
        <f>$AE$3</f>
        <v>1.3888888888888888E-2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f>$AA$4</f>
        <v>-0.22222222222222221</v>
      </c>
      <c r="AX50" s="10">
        <f>$AB$4</f>
        <v>3.5555555555555554</v>
      </c>
      <c r="AY50" s="10">
        <f>$AC$4</f>
        <v>-10.666666666666668</v>
      </c>
      <c r="AZ50" s="10">
        <f>$AD$4</f>
        <v>3.5555555555555554</v>
      </c>
      <c r="BA50" s="10">
        <f>$AE$4</f>
        <v>-0.22222222222222221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f>$AA$5</f>
        <v>1.3659156555522336</v>
      </c>
      <c r="BK50" s="10">
        <f>$AB$5</f>
        <v>-9.8546504888357394</v>
      </c>
      <c r="BL50" s="10">
        <f>$AC$5</f>
        <v>22.977469666567007</v>
      </c>
      <c r="BM50" s="10">
        <f>$AD$5</f>
        <v>-9.8546504888357394</v>
      </c>
      <c r="BN50" s="10">
        <f>$AE$5</f>
        <v>1.3659156555522336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f>$AA$6</f>
        <v>-0.22222222222222221</v>
      </c>
      <c r="BX50" s="10">
        <f>$AB$6</f>
        <v>3.5555555555555554</v>
      </c>
      <c r="BY50" s="10">
        <f>$AC$6</f>
        <v>-10.666666666666668</v>
      </c>
      <c r="BZ50" s="10">
        <f>$AD$6</f>
        <v>3.5555555555555554</v>
      </c>
      <c r="CA50" s="10">
        <f>$AE$6</f>
        <v>-0.22222222222222221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f>$AA$7</f>
        <v>1.3888888888888888E-2</v>
      </c>
      <c r="CK50" s="10">
        <f>$AB$7</f>
        <v>-0.22222222222222221</v>
      </c>
      <c r="CL50" s="10">
        <f>$AC$7</f>
        <v>1.4166666666666667</v>
      </c>
      <c r="CM50" s="10">
        <f>$AD$7</f>
        <v>-0.22222222222222221</v>
      </c>
      <c r="CN50" s="10">
        <f>$AE$7</f>
        <v>1.3888888888888888E-2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1"/>
      <c r="EV50" s="11"/>
      <c r="EW50" s="11"/>
      <c r="EX50" s="11"/>
      <c r="EY50" s="11"/>
      <c r="EZ50" s="11"/>
      <c r="FA50" s="11"/>
      <c r="FB50" s="7">
        <f t="shared" ref="FB50:FB81" si="1">$G$5*$D$5*$D$5*$D$5*$D$5</f>
        <v>0</v>
      </c>
      <c r="FD50" s="5">
        <v>12</v>
      </c>
      <c r="FE50" s="7">
        <v>0</v>
      </c>
    </row>
    <row r="51" spans="1:161" x14ac:dyDescent="0.25">
      <c r="A51" s="1" t="s">
        <v>53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f>$AA$3</f>
        <v>1.3888888888888888E-2</v>
      </c>
      <c r="AL51" s="10">
        <f>$AB$3</f>
        <v>-0.22222222222222221</v>
      </c>
      <c r="AM51" s="10">
        <f>$AC$3</f>
        <v>1.4166666666666667</v>
      </c>
      <c r="AN51" s="10">
        <f>$AD$3</f>
        <v>-0.22222222222222221</v>
      </c>
      <c r="AO51" s="10">
        <f>$AE$3</f>
        <v>1.3888888888888888E-2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f>$AA$4</f>
        <v>-0.22222222222222221</v>
      </c>
      <c r="AY51" s="10">
        <f>$AB$4</f>
        <v>3.5555555555555554</v>
      </c>
      <c r="AZ51" s="10">
        <f>$AC$4</f>
        <v>-10.666666666666668</v>
      </c>
      <c r="BA51" s="10">
        <f>$AD$4</f>
        <v>3.5555555555555554</v>
      </c>
      <c r="BB51" s="10">
        <f>$AE$4</f>
        <v>-0.22222222222222221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f>$AA$5</f>
        <v>1.3659156555522336</v>
      </c>
      <c r="BL51" s="10">
        <f>$AB$5</f>
        <v>-9.8546504888357394</v>
      </c>
      <c r="BM51" s="10">
        <f>$AC$5</f>
        <v>22.977469666567007</v>
      </c>
      <c r="BN51" s="10">
        <f>$AD$5</f>
        <v>-9.8546504888357394</v>
      </c>
      <c r="BO51" s="10">
        <f>$AE$5</f>
        <v>1.3659156555522336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f>$AA$6</f>
        <v>-0.22222222222222221</v>
      </c>
      <c r="BY51" s="10">
        <f>$AB$6</f>
        <v>3.5555555555555554</v>
      </c>
      <c r="BZ51" s="10">
        <f>$AC$6</f>
        <v>-10.666666666666668</v>
      </c>
      <c r="CA51" s="10">
        <f>$AD$6</f>
        <v>3.5555555555555554</v>
      </c>
      <c r="CB51" s="10">
        <f>$AE$6</f>
        <v>-0.22222222222222221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f>$AA$7</f>
        <v>1.3888888888888888E-2</v>
      </c>
      <c r="CL51" s="10">
        <f>$AB$7</f>
        <v>-0.22222222222222221</v>
      </c>
      <c r="CM51" s="10">
        <f>$AC$7</f>
        <v>1.4166666666666667</v>
      </c>
      <c r="CN51" s="10">
        <f>$AD$7</f>
        <v>-0.22222222222222221</v>
      </c>
      <c r="CO51" s="10">
        <f>$AE$7</f>
        <v>1.3888888888888888E-2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1"/>
      <c r="EV51" s="11"/>
      <c r="EW51" s="11"/>
      <c r="EX51" s="11"/>
      <c r="EY51" s="11"/>
      <c r="EZ51" s="11"/>
      <c r="FA51" s="11"/>
      <c r="FB51" s="7">
        <f t="shared" si="1"/>
        <v>0</v>
      </c>
      <c r="FD51" s="5">
        <v>13</v>
      </c>
      <c r="FE51" s="7">
        <v>0</v>
      </c>
    </row>
    <row r="52" spans="1:161" x14ac:dyDescent="0.25">
      <c r="A52" s="1" t="s">
        <v>135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f>$AA$3</f>
        <v>1.3888888888888888E-2</v>
      </c>
      <c r="AM52" s="10">
        <f>$AB$3</f>
        <v>-0.22222222222222221</v>
      </c>
      <c r="AN52" s="10">
        <f>$AC$3</f>
        <v>1.4166666666666667</v>
      </c>
      <c r="AO52" s="10">
        <f>$AD$3</f>
        <v>-0.22222222222222221</v>
      </c>
      <c r="AP52" s="10">
        <f>$AE$3</f>
        <v>1.3888888888888888E-2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f>$AA$4</f>
        <v>-0.22222222222222221</v>
      </c>
      <c r="AZ52" s="10">
        <f>$AB$4</f>
        <v>3.5555555555555554</v>
      </c>
      <c r="BA52" s="10">
        <f>$AC$4</f>
        <v>-10.666666666666668</v>
      </c>
      <c r="BB52" s="10">
        <f>$AD$4</f>
        <v>3.5555555555555554</v>
      </c>
      <c r="BC52" s="10">
        <f>$AE$4</f>
        <v>-0.22222222222222221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f>$AA$5</f>
        <v>1.3659156555522336</v>
      </c>
      <c r="BM52" s="10">
        <f>$AB$5</f>
        <v>-9.8546504888357394</v>
      </c>
      <c r="BN52" s="10">
        <f>$AC$5</f>
        <v>22.977469666567007</v>
      </c>
      <c r="BO52" s="10">
        <f>$AD$5</f>
        <v>-9.8546504888357394</v>
      </c>
      <c r="BP52" s="10">
        <f>$AE$5</f>
        <v>1.3659156555522336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f>$AA$6</f>
        <v>-0.22222222222222221</v>
      </c>
      <c r="BZ52" s="10">
        <f>$AB$6</f>
        <v>3.5555555555555554</v>
      </c>
      <c r="CA52" s="10">
        <f>$AC$6</f>
        <v>-10.666666666666668</v>
      </c>
      <c r="CB52" s="10">
        <f>$AD$6</f>
        <v>3.5555555555555554</v>
      </c>
      <c r="CC52" s="10">
        <f>$AE$6</f>
        <v>-0.22222222222222221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f>$AA$7</f>
        <v>1.3888888888888888E-2</v>
      </c>
      <c r="CM52" s="10">
        <f>$AB$7</f>
        <v>-0.22222222222222221</v>
      </c>
      <c r="CN52" s="10">
        <f>$AC$7</f>
        <v>1.4166666666666667</v>
      </c>
      <c r="CO52" s="10">
        <f>$AD$7</f>
        <v>-0.22222222222222221</v>
      </c>
      <c r="CP52" s="10">
        <f>$AE$7</f>
        <v>1.3888888888888888E-2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1"/>
      <c r="EV52" s="11"/>
      <c r="EW52" s="11"/>
      <c r="EX52" s="11"/>
      <c r="EY52" s="11"/>
      <c r="EZ52" s="11"/>
      <c r="FA52" s="11"/>
      <c r="FB52" s="7">
        <f t="shared" si="1"/>
        <v>0</v>
      </c>
      <c r="FD52" s="5">
        <v>14</v>
      </c>
      <c r="FE52" s="7">
        <v>0</v>
      </c>
    </row>
    <row r="53" spans="1:161" x14ac:dyDescent="0.25">
      <c r="A53" s="1" t="s">
        <v>136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f>$AA$3</f>
        <v>1.3888888888888888E-2</v>
      </c>
      <c r="AN53" s="10">
        <f>$AB$3</f>
        <v>-0.22222222222222221</v>
      </c>
      <c r="AO53" s="10">
        <f>$AC$3</f>
        <v>1.4166666666666667</v>
      </c>
      <c r="AP53" s="10">
        <f>$AD$3</f>
        <v>-0.22222222222222221</v>
      </c>
      <c r="AQ53" s="10">
        <f>$AE$3</f>
        <v>1.3888888888888888E-2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f>$AA$4</f>
        <v>-0.22222222222222221</v>
      </c>
      <c r="BA53" s="10">
        <f>$AB$4</f>
        <v>3.5555555555555554</v>
      </c>
      <c r="BB53" s="10">
        <f>$AC$4</f>
        <v>-10.666666666666668</v>
      </c>
      <c r="BC53" s="10">
        <f>$AD$4</f>
        <v>3.5555555555555554</v>
      </c>
      <c r="BD53" s="10">
        <f>$AE$4</f>
        <v>-0.22222222222222221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f>$AA$5</f>
        <v>1.3659156555522336</v>
      </c>
      <c r="BN53" s="10">
        <f>$AB$5</f>
        <v>-9.8546504888357394</v>
      </c>
      <c r="BO53" s="10">
        <f>$AC$5</f>
        <v>22.977469666567007</v>
      </c>
      <c r="BP53" s="10">
        <f>$AD$5</f>
        <v>-9.8546504888357394</v>
      </c>
      <c r="BQ53" s="10">
        <f>$AE$5</f>
        <v>1.3659156555522336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f>$AA$6</f>
        <v>-0.22222222222222221</v>
      </c>
      <c r="CA53" s="10">
        <f>$AB$6</f>
        <v>3.5555555555555554</v>
      </c>
      <c r="CB53" s="10">
        <f>$AC$6</f>
        <v>-10.666666666666668</v>
      </c>
      <c r="CC53" s="10">
        <f>$AD$6</f>
        <v>3.5555555555555554</v>
      </c>
      <c r="CD53" s="10">
        <f>$AE$6</f>
        <v>-0.22222222222222221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f>$AA$7</f>
        <v>1.3888888888888888E-2</v>
      </c>
      <c r="CN53" s="10">
        <f>$AB$7</f>
        <v>-0.22222222222222221</v>
      </c>
      <c r="CO53" s="10">
        <f>$AC$7</f>
        <v>1.4166666666666667</v>
      </c>
      <c r="CP53" s="10">
        <f>$AD$7</f>
        <v>-0.22222222222222221</v>
      </c>
      <c r="CQ53" s="10">
        <f>$AE$7</f>
        <v>1.3888888888888888E-2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1"/>
      <c r="EV53" s="11"/>
      <c r="EW53" s="11"/>
      <c r="EX53" s="11"/>
      <c r="EY53" s="11"/>
      <c r="EZ53" s="11"/>
      <c r="FA53" s="11"/>
      <c r="FB53" s="7">
        <f t="shared" si="1"/>
        <v>0</v>
      </c>
      <c r="FD53" s="5">
        <v>15</v>
      </c>
      <c r="FE53" s="7">
        <v>0</v>
      </c>
    </row>
    <row r="54" spans="1:161" x14ac:dyDescent="0.25">
      <c r="A54" s="1" t="s">
        <v>54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f>$AA$3</f>
        <v>1.3888888888888888E-2</v>
      </c>
      <c r="AS54" s="10">
        <f>$AB$3</f>
        <v>-0.22222222222222221</v>
      </c>
      <c r="AT54" s="10">
        <f>$AC$3</f>
        <v>1.4166666666666667</v>
      </c>
      <c r="AU54" s="10">
        <f>$AD$3</f>
        <v>-0.22222222222222221</v>
      </c>
      <c r="AV54" s="10">
        <f>$AE$3</f>
        <v>1.3888888888888888E-2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f>$AA$4</f>
        <v>-0.22222222222222221</v>
      </c>
      <c r="BF54" s="10">
        <f>$AB$4</f>
        <v>3.5555555555555554</v>
      </c>
      <c r="BG54" s="10">
        <f>$AC$4</f>
        <v>-10.666666666666668</v>
      </c>
      <c r="BH54" s="10">
        <f>$AD$4</f>
        <v>3.5555555555555554</v>
      </c>
      <c r="BI54" s="10">
        <f>$AE$4</f>
        <v>-0.22222222222222221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f>$AA$5</f>
        <v>1.3659156555522336</v>
      </c>
      <c r="BS54" s="10">
        <f>$AB$5</f>
        <v>-9.8546504888357394</v>
      </c>
      <c r="BT54" s="10">
        <f>$AC$5</f>
        <v>22.977469666567007</v>
      </c>
      <c r="BU54" s="10">
        <f>$AD$5</f>
        <v>-9.8546504888357394</v>
      </c>
      <c r="BV54" s="10">
        <f>$AE$5</f>
        <v>1.3659156555522336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f>$AA$6</f>
        <v>-0.22222222222222221</v>
      </c>
      <c r="CF54" s="10">
        <f>$AB$6</f>
        <v>3.5555555555555554</v>
      </c>
      <c r="CG54" s="10">
        <f>$AC$6</f>
        <v>-10.666666666666668</v>
      </c>
      <c r="CH54" s="10">
        <f>$AD$6</f>
        <v>3.5555555555555554</v>
      </c>
      <c r="CI54" s="10">
        <f>$AE$6</f>
        <v>-0.22222222222222221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f>$AA$7</f>
        <v>1.3888888888888888E-2</v>
      </c>
      <c r="CS54" s="10">
        <f>$AB$7</f>
        <v>-0.22222222222222221</v>
      </c>
      <c r="CT54" s="10">
        <f>$AC$7</f>
        <v>1.4166666666666667</v>
      </c>
      <c r="CU54" s="10">
        <f>$AD$7</f>
        <v>-0.22222222222222221</v>
      </c>
      <c r="CV54" s="10">
        <f>$AE$7</f>
        <v>1.3888888888888888E-2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1"/>
      <c r="EV54" s="11"/>
      <c r="EW54" s="11"/>
      <c r="EX54" s="11"/>
      <c r="EY54" s="11"/>
      <c r="EZ54" s="11"/>
      <c r="FA54" s="11"/>
      <c r="FB54" s="7">
        <f t="shared" si="1"/>
        <v>0</v>
      </c>
      <c r="FD54" s="5">
        <v>16</v>
      </c>
      <c r="FE54" s="7">
        <v>0</v>
      </c>
    </row>
    <row r="55" spans="1:161" x14ac:dyDescent="0.25">
      <c r="A55" s="1" t="s">
        <v>55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f>$AA$3</f>
        <v>1.3888888888888888E-2</v>
      </c>
      <c r="AT55" s="10">
        <f>$AB$3</f>
        <v>-0.22222222222222221</v>
      </c>
      <c r="AU55" s="10">
        <f>$AC$3</f>
        <v>1.4166666666666667</v>
      </c>
      <c r="AV55" s="10">
        <f>$AD$3</f>
        <v>-0.22222222222222221</v>
      </c>
      <c r="AW55" s="10">
        <f>$AE$3</f>
        <v>1.3888888888888888E-2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f>$AA$4</f>
        <v>-0.22222222222222221</v>
      </c>
      <c r="BG55" s="10">
        <f>$AB$4</f>
        <v>3.5555555555555554</v>
      </c>
      <c r="BH55" s="10">
        <f>$AC$4</f>
        <v>-10.666666666666668</v>
      </c>
      <c r="BI55" s="10">
        <f>$AD$4</f>
        <v>3.5555555555555554</v>
      </c>
      <c r="BJ55" s="10">
        <f>$AE$4</f>
        <v>-0.22222222222222221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f>$AA$5</f>
        <v>1.3659156555522336</v>
      </c>
      <c r="BT55" s="10">
        <f>$AB$5</f>
        <v>-9.8546504888357394</v>
      </c>
      <c r="BU55" s="10">
        <f>$AC$5</f>
        <v>22.977469666567007</v>
      </c>
      <c r="BV55" s="10">
        <f>$AD$5</f>
        <v>-9.8546504888357394</v>
      </c>
      <c r="BW55" s="10">
        <f>$AE$5</f>
        <v>1.3659156555522336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f>$AA$6</f>
        <v>-0.22222222222222221</v>
      </c>
      <c r="CG55" s="10">
        <f>$AB$6</f>
        <v>3.5555555555555554</v>
      </c>
      <c r="CH55" s="10">
        <f>$AC$6</f>
        <v>-10.666666666666668</v>
      </c>
      <c r="CI55" s="10">
        <f>$AD$6</f>
        <v>3.5555555555555554</v>
      </c>
      <c r="CJ55" s="10">
        <f>$AE$6</f>
        <v>-0.22222222222222221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f>$AA$7</f>
        <v>1.3888888888888888E-2</v>
      </c>
      <c r="CT55" s="10">
        <f>$AB$7</f>
        <v>-0.22222222222222221</v>
      </c>
      <c r="CU55" s="10">
        <f>$AC$7</f>
        <v>1.4166666666666667</v>
      </c>
      <c r="CV55" s="10">
        <f>$AD$7</f>
        <v>-0.22222222222222221</v>
      </c>
      <c r="CW55" s="10">
        <f>$AE$7</f>
        <v>1.3888888888888888E-2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1"/>
      <c r="EV55" s="11"/>
      <c r="EW55" s="11"/>
      <c r="EX55" s="11"/>
      <c r="EY55" s="11"/>
      <c r="EZ55" s="11"/>
      <c r="FA55" s="11"/>
      <c r="FB55" s="7">
        <f t="shared" si="1"/>
        <v>0</v>
      </c>
      <c r="FD55" s="5">
        <v>17</v>
      </c>
      <c r="FE55" s="7">
        <v>0</v>
      </c>
    </row>
    <row r="56" spans="1:161" x14ac:dyDescent="0.25">
      <c r="A56" s="1" t="s">
        <v>56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f>$AA$3</f>
        <v>1.3888888888888888E-2</v>
      </c>
      <c r="AU56" s="10">
        <f>$AB$3</f>
        <v>-0.22222222222222221</v>
      </c>
      <c r="AV56" s="10">
        <f>$AC$3</f>
        <v>1.4166666666666667</v>
      </c>
      <c r="AW56" s="10">
        <f>$AD$3</f>
        <v>-0.22222222222222221</v>
      </c>
      <c r="AX56" s="10">
        <f>$AE$3</f>
        <v>1.3888888888888888E-2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f>$AA$4</f>
        <v>-0.22222222222222221</v>
      </c>
      <c r="BH56" s="10">
        <f>$AB$4</f>
        <v>3.5555555555555554</v>
      </c>
      <c r="BI56" s="10">
        <f>$AC$4</f>
        <v>-10.666666666666668</v>
      </c>
      <c r="BJ56" s="10">
        <f>$AD$4</f>
        <v>3.5555555555555554</v>
      </c>
      <c r="BK56" s="10">
        <f>$AE$4</f>
        <v>-0.22222222222222221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f>$AA$5</f>
        <v>1.3659156555522336</v>
      </c>
      <c r="BU56" s="10">
        <f>$AB$5</f>
        <v>-9.8546504888357394</v>
      </c>
      <c r="BV56" s="10">
        <f>$AC$5</f>
        <v>22.977469666567007</v>
      </c>
      <c r="BW56" s="10">
        <f>$AD$5</f>
        <v>-9.8546504888357394</v>
      </c>
      <c r="BX56" s="10">
        <f>$AE$5</f>
        <v>1.3659156555522336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f>$AA$6</f>
        <v>-0.22222222222222221</v>
      </c>
      <c r="CH56" s="10">
        <f>$AB$6</f>
        <v>3.5555555555555554</v>
      </c>
      <c r="CI56" s="10">
        <f>$AC$6</f>
        <v>-10.666666666666668</v>
      </c>
      <c r="CJ56" s="10">
        <f>$AD$6</f>
        <v>3.5555555555555554</v>
      </c>
      <c r="CK56" s="10">
        <f>$AE$6</f>
        <v>-0.22222222222222221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f>$AA$7</f>
        <v>1.3888888888888888E-2</v>
      </c>
      <c r="CU56" s="10">
        <f>$AB$7</f>
        <v>-0.22222222222222221</v>
      </c>
      <c r="CV56" s="10">
        <f>$AC$7</f>
        <v>1.4166666666666667</v>
      </c>
      <c r="CW56" s="10">
        <f>$AD$7</f>
        <v>-0.22222222222222221</v>
      </c>
      <c r="CX56" s="10">
        <f>$AE$7</f>
        <v>1.3888888888888888E-2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1"/>
      <c r="EV56" s="11"/>
      <c r="EW56" s="11"/>
      <c r="EX56" s="11"/>
      <c r="EY56" s="11"/>
      <c r="EZ56" s="11"/>
      <c r="FA56" s="11"/>
      <c r="FB56" s="7">
        <f t="shared" si="1"/>
        <v>0</v>
      </c>
      <c r="FD56" s="5">
        <v>18</v>
      </c>
      <c r="FE56" s="7">
        <v>0</v>
      </c>
    </row>
    <row r="57" spans="1:161" x14ac:dyDescent="0.25">
      <c r="A57" s="1" t="s">
        <v>57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f>$AA$3</f>
        <v>1.3888888888888888E-2</v>
      </c>
      <c r="AV57" s="10">
        <f>$AB$3</f>
        <v>-0.22222222222222221</v>
      </c>
      <c r="AW57" s="10">
        <f>$AC$3</f>
        <v>1.4166666666666667</v>
      </c>
      <c r="AX57" s="10">
        <f>$AD$3</f>
        <v>-0.22222222222222221</v>
      </c>
      <c r="AY57" s="10">
        <f>$AE$3</f>
        <v>1.3888888888888888E-2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f>$AA$4</f>
        <v>-0.22222222222222221</v>
      </c>
      <c r="BI57" s="10">
        <f>$AB$4</f>
        <v>3.5555555555555554</v>
      </c>
      <c r="BJ57" s="10">
        <f>$AC$4</f>
        <v>-10.666666666666668</v>
      </c>
      <c r="BK57" s="10">
        <f>$AD$4</f>
        <v>3.5555555555555554</v>
      </c>
      <c r="BL57" s="10">
        <f>$AE$4</f>
        <v>-0.22222222222222221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f>$AA$5</f>
        <v>1.3659156555522336</v>
      </c>
      <c r="BV57" s="10">
        <f>$AB$5</f>
        <v>-9.8546504888357394</v>
      </c>
      <c r="BW57" s="10">
        <f>$AC$5</f>
        <v>22.977469666567007</v>
      </c>
      <c r="BX57" s="10">
        <f>$AD$5</f>
        <v>-9.8546504888357394</v>
      </c>
      <c r="BY57" s="10">
        <f>$AE$5</f>
        <v>1.3659156555522336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f>$AA$6</f>
        <v>-0.22222222222222221</v>
      </c>
      <c r="CI57" s="10">
        <f>$AB$6</f>
        <v>3.5555555555555554</v>
      </c>
      <c r="CJ57" s="10">
        <f>$AC$6</f>
        <v>-10.666666666666668</v>
      </c>
      <c r="CK57" s="10">
        <f>$AD$6</f>
        <v>3.5555555555555554</v>
      </c>
      <c r="CL57" s="10">
        <f>$AE$6</f>
        <v>-0.22222222222222221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f>$AA$7</f>
        <v>1.3888888888888888E-2</v>
      </c>
      <c r="CV57" s="10">
        <f>$AB$7</f>
        <v>-0.22222222222222221</v>
      </c>
      <c r="CW57" s="10">
        <f>$AC$7</f>
        <v>1.4166666666666667</v>
      </c>
      <c r="CX57" s="10">
        <f>$AD$7</f>
        <v>-0.22222222222222221</v>
      </c>
      <c r="CY57" s="10">
        <f>$AE$7</f>
        <v>1.3888888888888888E-2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1"/>
      <c r="EV57" s="11"/>
      <c r="EW57" s="11"/>
      <c r="EX57" s="11"/>
      <c r="EY57" s="11"/>
      <c r="EZ57" s="11"/>
      <c r="FA57" s="11"/>
      <c r="FB57" s="7">
        <f t="shared" si="1"/>
        <v>0</v>
      </c>
      <c r="FD57" s="5">
        <v>19</v>
      </c>
      <c r="FE57" s="7">
        <v>0</v>
      </c>
    </row>
    <row r="58" spans="1:161" x14ac:dyDescent="0.25">
      <c r="A58" s="1" t="s">
        <v>58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f>$AA$3</f>
        <v>1.3888888888888888E-2</v>
      </c>
      <c r="AW58" s="10">
        <f>$AB$3</f>
        <v>-0.22222222222222221</v>
      </c>
      <c r="AX58" s="10">
        <f>$AC$3</f>
        <v>1.4166666666666667</v>
      </c>
      <c r="AY58" s="10">
        <f>$AD$3</f>
        <v>-0.22222222222222221</v>
      </c>
      <c r="AZ58" s="10">
        <f>$AE$3</f>
        <v>1.3888888888888888E-2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f>$AA$4</f>
        <v>-0.22222222222222221</v>
      </c>
      <c r="BJ58" s="10">
        <f>$AB$4</f>
        <v>3.5555555555555554</v>
      </c>
      <c r="BK58" s="10">
        <f>$AC$4</f>
        <v>-10.666666666666668</v>
      </c>
      <c r="BL58" s="10">
        <f>$AD$4</f>
        <v>3.5555555555555554</v>
      </c>
      <c r="BM58" s="10">
        <f>$AE$4</f>
        <v>-0.22222222222222221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f>$AA$5</f>
        <v>1.3659156555522336</v>
      </c>
      <c r="BW58" s="10">
        <f>$AB$5</f>
        <v>-9.8546504888357394</v>
      </c>
      <c r="BX58" s="10">
        <f>$AC$5</f>
        <v>22.977469666567007</v>
      </c>
      <c r="BY58" s="10">
        <f>$AD$5</f>
        <v>-9.8546504888357394</v>
      </c>
      <c r="BZ58" s="10">
        <f>$AE$5</f>
        <v>1.3659156555522336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f>$AA$6</f>
        <v>-0.22222222222222221</v>
      </c>
      <c r="CJ58" s="10">
        <f>$AB$6</f>
        <v>3.5555555555555554</v>
      </c>
      <c r="CK58" s="10">
        <f>$AC$6</f>
        <v>-10.666666666666668</v>
      </c>
      <c r="CL58" s="10">
        <f>$AD$6</f>
        <v>3.5555555555555554</v>
      </c>
      <c r="CM58" s="10">
        <f>$AE$6</f>
        <v>-0.22222222222222221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f>$AA$7</f>
        <v>1.3888888888888888E-2</v>
      </c>
      <c r="CW58" s="10">
        <f>$AB$7</f>
        <v>-0.22222222222222221</v>
      </c>
      <c r="CX58" s="10">
        <f>$AC$7</f>
        <v>1.4166666666666667</v>
      </c>
      <c r="CY58" s="10">
        <f>$AD$7</f>
        <v>-0.22222222222222221</v>
      </c>
      <c r="CZ58" s="10">
        <f>$AE$7</f>
        <v>1.3888888888888888E-2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1"/>
      <c r="EV58" s="11"/>
      <c r="EW58" s="11"/>
      <c r="EX58" s="11"/>
      <c r="EY58" s="11"/>
      <c r="EZ58" s="11"/>
      <c r="FA58" s="11"/>
      <c r="FB58" s="7">
        <f t="shared" si="1"/>
        <v>0</v>
      </c>
      <c r="FD58" s="5" t="str">
        <v>19a</v>
      </c>
      <c r="FE58" s="7">
        <v>0</v>
      </c>
    </row>
    <row r="59" spans="1:161" x14ac:dyDescent="0.25">
      <c r="A59" s="1" t="s">
        <v>59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f>$AA$3</f>
        <v>1.3888888888888888E-2</v>
      </c>
      <c r="AX59" s="10">
        <f>$AB$3</f>
        <v>-0.22222222222222221</v>
      </c>
      <c r="AY59" s="10">
        <f>$AC$3</f>
        <v>1.4166666666666667</v>
      </c>
      <c r="AZ59" s="10">
        <f>$AD$3</f>
        <v>-0.22222222222222221</v>
      </c>
      <c r="BA59" s="10">
        <f>$AE$3</f>
        <v>1.3888888888888888E-2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f>$AA$4</f>
        <v>-0.22222222222222221</v>
      </c>
      <c r="BK59" s="10">
        <f>$AB$4</f>
        <v>3.5555555555555554</v>
      </c>
      <c r="BL59" s="10">
        <f>$AC$4</f>
        <v>-10.666666666666668</v>
      </c>
      <c r="BM59" s="10">
        <f>$AD$4</f>
        <v>3.5555555555555554</v>
      </c>
      <c r="BN59" s="10">
        <f>$AE$4</f>
        <v>-0.22222222222222221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f>$AA$5</f>
        <v>1.3659156555522336</v>
      </c>
      <c r="BX59" s="10">
        <f>$AB$5</f>
        <v>-9.8546504888357394</v>
      </c>
      <c r="BY59" s="10">
        <f>$AC$5</f>
        <v>22.977469666567007</v>
      </c>
      <c r="BZ59" s="10">
        <f>$AD$5</f>
        <v>-9.8546504888357394</v>
      </c>
      <c r="CA59" s="10">
        <f>$AE$5</f>
        <v>1.3659156555522336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f>$AA$6</f>
        <v>-0.22222222222222221</v>
      </c>
      <c r="CK59" s="10">
        <f>$AB$6</f>
        <v>3.5555555555555554</v>
      </c>
      <c r="CL59" s="10">
        <f>$AC$6</f>
        <v>-10.666666666666668</v>
      </c>
      <c r="CM59" s="10">
        <f>$AD$6</f>
        <v>3.5555555555555554</v>
      </c>
      <c r="CN59" s="10">
        <f>$AE$6</f>
        <v>-0.22222222222222221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f>$AA$7</f>
        <v>1.3888888888888888E-2</v>
      </c>
      <c r="CX59" s="10">
        <f>$AB$7</f>
        <v>-0.22222222222222221</v>
      </c>
      <c r="CY59" s="10">
        <f>$AC$7</f>
        <v>1.4166666666666667</v>
      </c>
      <c r="CZ59" s="10">
        <f>$AD$7</f>
        <v>-0.22222222222222221</v>
      </c>
      <c r="DA59" s="10">
        <f>$AE$7</f>
        <v>1.3888888888888888E-2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1"/>
      <c r="EV59" s="11"/>
      <c r="EW59" s="11"/>
      <c r="EX59" s="11"/>
      <c r="EY59" s="11"/>
      <c r="EZ59" s="11"/>
      <c r="FA59" s="11"/>
      <c r="FB59" s="7">
        <f t="shared" si="1"/>
        <v>0</v>
      </c>
      <c r="FD59" s="5" t="str">
        <v>19b</v>
      </c>
      <c r="FE59" s="7">
        <v>0</v>
      </c>
    </row>
    <row r="60" spans="1:161" x14ac:dyDescent="0.25">
      <c r="A60" s="1" t="s">
        <v>60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f>$AA$3</f>
        <v>1.3888888888888888E-2</v>
      </c>
      <c r="AY60" s="10">
        <f>$AB$3</f>
        <v>-0.22222222222222221</v>
      </c>
      <c r="AZ60" s="10">
        <f>$AC$3</f>
        <v>1.4166666666666667</v>
      </c>
      <c r="BA60" s="10">
        <f>$AD$3</f>
        <v>-0.22222222222222221</v>
      </c>
      <c r="BB60" s="10">
        <f>$AE$3</f>
        <v>1.3888888888888888E-2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f>$AA$4</f>
        <v>-0.22222222222222221</v>
      </c>
      <c r="BL60" s="10">
        <f>$AB$4</f>
        <v>3.5555555555555554</v>
      </c>
      <c r="BM60" s="10">
        <f>$AC$4</f>
        <v>-10.666666666666668</v>
      </c>
      <c r="BN60" s="10">
        <f>$AD$4</f>
        <v>3.5555555555555554</v>
      </c>
      <c r="BO60" s="10">
        <f>$AE$4</f>
        <v>-0.22222222222222221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f>$AA$5</f>
        <v>1.3659156555522336</v>
      </c>
      <c r="BY60" s="10">
        <f>$AB$5</f>
        <v>-9.8546504888357394</v>
      </c>
      <c r="BZ60" s="10">
        <f>$AC$5</f>
        <v>22.977469666567007</v>
      </c>
      <c r="CA60" s="10">
        <f>$AD$5</f>
        <v>-9.8546504888357394</v>
      </c>
      <c r="CB60" s="10">
        <f>$AE$5</f>
        <v>1.3659156555522336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f>$AA$6</f>
        <v>-0.22222222222222221</v>
      </c>
      <c r="CL60" s="10">
        <f>$AB$6</f>
        <v>3.5555555555555554</v>
      </c>
      <c r="CM60" s="10">
        <f>$AC$6</f>
        <v>-10.666666666666668</v>
      </c>
      <c r="CN60" s="10">
        <f>$AD$6</f>
        <v>3.5555555555555554</v>
      </c>
      <c r="CO60" s="10">
        <f>$AE$6</f>
        <v>-0.22222222222222221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f>$AA$7</f>
        <v>1.3888888888888888E-2</v>
      </c>
      <c r="CY60" s="10">
        <f>$AB$7</f>
        <v>-0.22222222222222221</v>
      </c>
      <c r="CZ60" s="10">
        <f>$AC$7</f>
        <v>1.4166666666666667</v>
      </c>
      <c r="DA60" s="10">
        <f>$AD$7</f>
        <v>-0.22222222222222221</v>
      </c>
      <c r="DB60" s="10">
        <f>$AE$7</f>
        <v>1.3888888888888888E-2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1"/>
      <c r="EV60" s="11"/>
      <c r="EW60" s="11"/>
      <c r="EX60" s="11"/>
      <c r="EY60" s="11"/>
      <c r="EZ60" s="11"/>
      <c r="FA60" s="11"/>
      <c r="FB60" s="7">
        <f t="shared" si="1"/>
        <v>0</v>
      </c>
      <c r="FD60" s="5" t="str">
        <v>21b</v>
      </c>
      <c r="FE60" s="7">
        <v>0</v>
      </c>
    </row>
    <row r="61" spans="1:161" x14ac:dyDescent="0.25">
      <c r="A61" s="1" t="s">
        <v>137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f>$AA$3</f>
        <v>1.3888888888888888E-2</v>
      </c>
      <c r="AZ61" s="10">
        <f>$AB$3</f>
        <v>-0.22222222222222221</v>
      </c>
      <c r="BA61" s="10">
        <f>$AC$3</f>
        <v>1.4166666666666667</v>
      </c>
      <c r="BB61" s="10">
        <f>$AD$3</f>
        <v>-0.22222222222222221</v>
      </c>
      <c r="BC61" s="10">
        <f>$AE$3</f>
        <v>1.3888888888888888E-2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f>$AA$4</f>
        <v>-0.22222222222222221</v>
      </c>
      <c r="BM61" s="10">
        <f>$AB$4</f>
        <v>3.5555555555555554</v>
      </c>
      <c r="BN61" s="10">
        <f>$AC$4</f>
        <v>-10.666666666666668</v>
      </c>
      <c r="BO61" s="10">
        <f>$AD$4</f>
        <v>3.5555555555555554</v>
      </c>
      <c r="BP61" s="10">
        <f>$AE$4</f>
        <v>-0.22222222222222221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f>$AA$5</f>
        <v>1.3659156555522336</v>
      </c>
      <c r="BZ61" s="10">
        <f>$AB$5</f>
        <v>-9.8546504888357394</v>
      </c>
      <c r="CA61" s="10">
        <f>$AC$5</f>
        <v>22.977469666567007</v>
      </c>
      <c r="CB61" s="10">
        <f>$AD$5</f>
        <v>-9.8546504888357394</v>
      </c>
      <c r="CC61" s="10">
        <f>$AE$5</f>
        <v>1.3659156555522336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f>$AA$6</f>
        <v>-0.22222222222222221</v>
      </c>
      <c r="CM61" s="10">
        <f>$AB$6</f>
        <v>3.5555555555555554</v>
      </c>
      <c r="CN61" s="10">
        <f>$AC$6</f>
        <v>-10.666666666666668</v>
      </c>
      <c r="CO61" s="10">
        <f>$AD$6</f>
        <v>3.5555555555555554</v>
      </c>
      <c r="CP61" s="10">
        <f>$AE$6</f>
        <v>-0.22222222222222221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f>$AA$7</f>
        <v>1.3888888888888888E-2</v>
      </c>
      <c r="CZ61" s="10">
        <f>$AB$7</f>
        <v>-0.22222222222222221</v>
      </c>
      <c r="DA61" s="10">
        <f>$AC$7</f>
        <v>1.4166666666666667</v>
      </c>
      <c r="DB61" s="10">
        <f>$AD$7</f>
        <v>-0.22222222222222221</v>
      </c>
      <c r="DC61" s="10">
        <f>$AE$7</f>
        <v>1.3888888888888888E-2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1"/>
      <c r="EV61" s="11"/>
      <c r="EW61" s="11"/>
      <c r="EX61" s="11"/>
      <c r="EY61" s="11"/>
      <c r="EZ61" s="11"/>
      <c r="FA61" s="11"/>
      <c r="FB61" s="7">
        <f t="shared" si="1"/>
        <v>0</v>
      </c>
      <c r="FD61" s="5" t="str">
        <v>21a</v>
      </c>
      <c r="FE61" s="7">
        <v>0</v>
      </c>
    </row>
    <row r="62" spans="1:161" x14ac:dyDescent="0.25">
      <c r="A62" s="1" t="s">
        <v>138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f>$AA$3</f>
        <v>1.3888888888888888E-2</v>
      </c>
      <c r="BA62" s="10">
        <f>$AB$3</f>
        <v>-0.22222222222222221</v>
      </c>
      <c r="BB62" s="10">
        <f>$AC$3</f>
        <v>1.4166666666666667</v>
      </c>
      <c r="BC62" s="10">
        <f>$AD$3</f>
        <v>-0.22222222222222221</v>
      </c>
      <c r="BD62" s="10">
        <f>$AE$3</f>
        <v>1.3888888888888888E-2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f>$AA$4</f>
        <v>-0.22222222222222221</v>
      </c>
      <c r="BN62" s="10">
        <f>$AB$4</f>
        <v>3.5555555555555554</v>
      </c>
      <c r="BO62" s="10">
        <f>$AC$4</f>
        <v>-10.666666666666668</v>
      </c>
      <c r="BP62" s="10">
        <f>$AD$4</f>
        <v>3.5555555555555554</v>
      </c>
      <c r="BQ62" s="10">
        <f>$AE$4</f>
        <v>-0.22222222222222221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f>$AA$5</f>
        <v>1.3659156555522336</v>
      </c>
      <c r="CA62" s="10">
        <f>$AB$5</f>
        <v>-9.8546504888357394</v>
      </c>
      <c r="CB62" s="10">
        <f>$AC$5</f>
        <v>22.977469666567007</v>
      </c>
      <c r="CC62" s="10">
        <f>$AD$5</f>
        <v>-9.8546504888357394</v>
      </c>
      <c r="CD62" s="10">
        <f>$AE$5</f>
        <v>1.3659156555522336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f>$AA$6</f>
        <v>-0.22222222222222221</v>
      </c>
      <c r="CN62" s="10">
        <f>$AB$6</f>
        <v>3.5555555555555554</v>
      </c>
      <c r="CO62" s="10">
        <f>$AC$6</f>
        <v>-10.666666666666668</v>
      </c>
      <c r="CP62" s="10">
        <f>$AD$6</f>
        <v>3.5555555555555554</v>
      </c>
      <c r="CQ62" s="10">
        <f>$AE$6</f>
        <v>-0.22222222222222221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f>$AA$7</f>
        <v>1.3888888888888888E-2</v>
      </c>
      <c r="DA62" s="10">
        <f>$AB$7</f>
        <v>-0.22222222222222221</v>
      </c>
      <c r="DB62" s="10">
        <f>$AC$7</f>
        <v>1.4166666666666667</v>
      </c>
      <c r="DC62" s="10">
        <f>$AD$7</f>
        <v>-0.22222222222222221</v>
      </c>
      <c r="DD62" s="10">
        <f>$AE$7</f>
        <v>1.3888888888888888E-2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1"/>
      <c r="EV62" s="11"/>
      <c r="EW62" s="11"/>
      <c r="EX62" s="11"/>
      <c r="EY62" s="11"/>
      <c r="EZ62" s="11"/>
      <c r="FA62" s="11"/>
      <c r="FB62" s="7">
        <f t="shared" si="1"/>
        <v>0</v>
      </c>
      <c r="FD62" s="5">
        <v>21</v>
      </c>
      <c r="FE62" s="7">
        <v>0</v>
      </c>
    </row>
    <row r="63" spans="1:161" x14ac:dyDescent="0.25">
      <c r="A63" s="1" t="s">
        <v>61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f>$AA$3</f>
        <v>1.3888888888888888E-2</v>
      </c>
      <c r="BF63" s="10">
        <f>$AB$3</f>
        <v>-0.22222222222222221</v>
      </c>
      <c r="BG63" s="10">
        <f>$AC$3</f>
        <v>1.4166666666666667</v>
      </c>
      <c r="BH63" s="10">
        <f>$AD$3</f>
        <v>-0.22222222222222221</v>
      </c>
      <c r="BI63" s="10">
        <f>$AE$3</f>
        <v>1.3888888888888888E-2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f>$AA$4</f>
        <v>-0.22222222222222221</v>
      </c>
      <c r="BS63" s="10">
        <f>$AB$4</f>
        <v>3.5555555555555554</v>
      </c>
      <c r="BT63" s="10">
        <f>$AC$4</f>
        <v>-10.666666666666668</v>
      </c>
      <c r="BU63" s="10">
        <f>$AD$4</f>
        <v>3.5555555555555554</v>
      </c>
      <c r="BV63" s="10">
        <f>$AE$4</f>
        <v>-0.22222222222222221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f>$AA$5</f>
        <v>1.3659156555522336</v>
      </c>
      <c r="CF63" s="10">
        <f>$AB$5</f>
        <v>-9.8546504888357394</v>
      </c>
      <c r="CG63" s="10">
        <f>$AC$5</f>
        <v>22.977469666567007</v>
      </c>
      <c r="CH63" s="10">
        <f>$AD$5</f>
        <v>-9.8546504888357394</v>
      </c>
      <c r="CI63" s="10">
        <f>$AE$5</f>
        <v>1.3659156555522336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f>$AA$6</f>
        <v>-0.22222222222222221</v>
      </c>
      <c r="CS63" s="10">
        <f>$AB$6</f>
        <v>3.5555555555555554</v>
      </c>
      <c r="CT63" s="10">
        <f>$AC$6</f>
        <v>-10.666666666666668</v>
      </c>
      <c r="CU63" s="10">
        <f>$AD$6</f>
        <v>3.5555555555555554</v>
      </c>
      <c r="CV63" s="10">
        <f>$AE$6</f>
        <v>-0.22222222222222221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f>$AA$7</f>
        <v>1.3888888888888888E-2</v>
      </c>
      <c r="DF63" s="10">
        <f>$AB$7</f>
        <v>-0.22222222222222221</v>
      </c>
      <c r="DG63" s="10">
        <f>$AC$7</f>
        <v>1.4166666666666667</v>
      </c>
      <c r="DH63" s="10">
        <f>$AD$7</f>
        <v>-0.22222222222222221</v>
      </c>
      <c r="DI63" s="10">
        <f>$AE$7</f>
        <v>1.3888888888888888E-2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1"/>
      <c r="EV63" s="11"/>
      <c r="EW63" s="11"/>
      <c r="EX63" s="11"/>
      <c r="EY63" s="11"/>
      <c r="EZ63" s="11"/>
      <c r="FA63" s="11"/>
      <c r="FB63" s="7">
        <f t="shared" si="1"/>
        <v>0</v>
      </c>
      <c r="FD63" s="5">
        <v>22</v>
      </c>
      <c r="FE63" s="7">
        <v>0</v>
      </c>
    </row>
    <row r="64" spans="1:161" x14ac:dyDescent="0.25">
      <c r="A64" s="1" t="s">
        <v>62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f>$AA$3</f>
        <v>1.3888888888888888E-2</v>
      </c>
      <c r="BG64" s="10">
        <f>$AB$3</f>
        <v>-0.22222222222222221</v>
      </c>
      <c r="BH64" s="10">
        <f>$AC$3</f>
        <v>1.4166666666666667</v>
      </c>
      <c r="BI64" s="10">
        <f>$AD$3</f>
        <v>-0.22222222222222221</v>
      </c>
      <c r="BJ64" s="10">
        <f>$AE$3</f>
        <v>1.3888888888888888E-2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f>$AA$4</f>
        <v>-0.22222222222222221</v>
      </c>
      <c r="BT64" s="10">
        <f>$AB$4</f>
        <v>3.5555555555555554</v>
      </c>
      <c r="BU64" s="10">
        <f>$AC$4</f>
        <v>-10.666666666666668</v>
      </c>
      <c r="BV64" s="10">
        <f>$AD$4</f>
        <v>3.5555555555555554</v>
      </c>
      <c r="BW64" s="10">
        <f>$AE$4</f>
        <v>-0.22222222222222221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f>$AA$5</f>
        <v>1.3659156555522336</v>
      </c>
      <c r="CG64" s="10">
        <f>$AB$5</f>
        <v>-9.8546504888357394</v>
      </c>
      <c r="CH64" s="10">
        <f>$AC$5</f>
        <v>22.977469666567007</v>
      </c>
      <c r="CI64" s="10">
        <f>$AD$5</f>
        <v>-9.8546504888357394</v>
      </c>
      <c r="CJ64" s="10">
        <f>$AE$5</f>
        <v>1.3659156555522336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f>$AA$6</f>
        <v>-0.22222222222222221</v>
      </c>
      <c r="CT64" s="10">
        <f>$AB$6</f>
        <v>3.5555555555555554</v>
      </c>
      <c r="CU64" s="10">
        <f>$AC$6</f>
        <v>-10.666666666666668</v>
      </c>
      <c r="CV64" s="10">
        <f>$AD$6</f>
        <v>3.5555555555555554</v>
      </c>
      <c r="CW64" s="10">
        <f>$AE$6</f>
        <v>-0.22222222222222221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f>$AA$7</f>
        <v>1.3888888888888888E-2</v>
      </c>
      <c r="DG64" s="10">
        <f>$AB$7</f>
        <v>-0.22222222222222221</v>
      </c>
      <c r="DH64" s="10">
        <f>$AC$7</f>
        <v>1.4166666666666667</v>
      </c>
      <c r="DI64" s="10">
        <f>$AD$7</f>
        <v>-0.22222222222222221</v>
      </c>
      <c r="DJ64" s="10">
        <f>$AE$7</f>
        <v>1.3888888888888888E-2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1"/>
      <c r="EV64" s="11"/>
      <c r="EW64" s="11"/>
      <c r="EX64" s="11"/>
      <c r="EY64" s="11"/>
      <c r="EZ64" s="11"/>
      <c r="FA64" s="11"/>
      <c r="FB64" s="7">
        <f t="shared" si="1"/>
        <v>0</v>
      </c>
      <c r="FD64" s="5">
        <v>23</v>
      </c>
      <c r="FE64" s="7">
        <v>0</v>
      </c>
    </row>
    <row r="65" spans="1:161" x14ac:dyDescent="0.25">
      <c r="A65" s="1" t="s">
        <v>63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f>$AA$3</f>
        <v>1.3888888888888888E-2</v>
      </c>
      <c r="BH65" s="10">
        <f>$AB$3</f>
        <v>-0.22222222222222221</v>
      </c>
      <c r="BI65" s="10">
        <f>$AC$3</f>
        <v>1.4166666666666667</v>
      </c>
      <c r="BJ65" s="10">
        <f>$AD$3</f>
        <v>-0.22222222222222221</v>
      </c>
      <c r="BK65" s="10">
        <f>$AE$3</f>
        <v>1.3888888888888888E-2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f>$AA$4</f>
        <v>-0.22222222222222221</v>
      </c>
      <c r="BU65" s="10">
        <f>$AB$4</f>
        <v>3.5555555555555554</v>
      </c>
      <c r="BV65" s="10">
        <f>$AC$4</f>
        <v>-10.666666666666668</v>
      </c>
      <c r="BW65" s="10">
        <f>$AD$4</f>
        <v>3.5555555555555554</v>
      </c>
      <c r="BX65" s="10">
        <f>$AE$4</f>
        <v>-0.22222222222222221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f>$AA$5</f>
        <v>1.3659156555522336</v>
      </c>
      <c r="CH65" s="10">
        <f>$AB$5</f>
        <v>-9.8546504888357394</v>
      </c>
      <c r="CI65" s="10">
        <f>$AC$5</f>
        <v>22.977469666567007</v>
      </c>
      <c r="CJ65" s="10">
        <f>$AD$5</f>
        <v>-9.8546504888357394</v>
      </c>
      <c r="CK65" s="10">
        <f>$AE$5</f>
        <v>1.3659156555522336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f>$AA$6</f>
        <v>-0.22222222222222221</v>
      </c>
      <c r="CU65" s="10">
        <f>$AB$6</f>
        <v>3.5555555555555554</v>
      </c>
      <c r="CV65" s="10">
        <f>$AC$6</f>
        <v>-10.666666666666668</v>
      </c>
      <c r="CW65" s="10">
        <f>$AD$6</f>
        <v>3.5555555555555554</v>
      </c>
      <c r="CX65" s="10">
        <f>$AE$6</f>
        <v>-0.22222222222222221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f>$AA$7</f>
        <v>1.3888888888888888E-2</v>
      </c>
      <c r="DH65" s="10">
        <f>$AB$7</f>
        <v>-0.22222222222222221</v>
      </c>
      <c r="DI65" s="10">
        <f>$AC$7</f>
        <v>1.4166666666666667</v>
      </c>
      <c r="DJ65" s="10">
        <f>$AD$7</f>
        <v>-0.22222222222222221</v>
      </c>
      <c r="DK65" s="10">
        <f>$AE$7</f>
        <v>1.3888888888888888E-2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1"/>
      <c r="EV65" s="11"/>
      <c r="EW65" s="11"/>
      <c r="EX65" s="11"/>
      <c r="EY65" s="11"/>
      <c r="EZ65" s="11"/>
      <c r="FA65" s="11"/>
      <c r="FB65" s="7">
        <f t="shared" si="1"/>
        <v>0</v>
      </c>
      <c r="FD65" s="5">
        <v>24</v>
      </c>
      <c r="FE65" s="7">
        <v>0</v>
      </c>
    </row>
    <row r="66" spans="1:161" x14ac:dyDescent="0.25">
      <c r="A66" s="1" t="s">
        <v>64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f>$AA$3</f>
        <v>1.3888888888888888E-2</v>
      </c>
      <c r="BI66" s="10">
        <f>$AB$3</f>
        <v>-0.22222222222222221</v>
      </c>
      <c r="BJ66" s="10">
        <f>$AC$3</f>
        <v>1.4166666666666667</v>
      </c>
      <c r="BK66" s="10">
        <f>$AD$3</f>
        <v>-0.22222222222222221</v>
      </c>
      <c r="BL66" s="10">
        <f>$AE$3</f>
        <v>1.3888888888888888E-2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f>$AA$4</f>
        <v>-0.22222222222222221</v>
      </c>
      <c r="BV66" s="10">
        <f>$AB$4</f>
        <v>3.5555555555555554</v>
      </c>
      <c r="BW66" s="10">
        <f>$AC$4</f>
        <v>-10.666666666666668</v>
      </c>
      <c r="BX66" s="10">
        <f>$AD$4</f>
        <v>3.5555555555555554</v>
      </c>
      <c r="BY66" s="10">
        <f>$AE$4</f>
        <v>-0.22222222222222221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f>$AA$5</f>
        <v>1.3659156555522336</v>
      </c>
      <c r="CI66" s="10">
        <f>$AB$5</f>
        <v>-9.8546504888357394</v>
      </c>
      <c r="CJ66" s="10">
        <f>$AC$5</f>
        <v>22.977469666567007</v>
      </c>
      <c r="CK66" s="10">
        <f>$AD$5</f>
        <v>-9.8546504888357394</v>
      </c>
      <c r="CL66" s="10">
        <f>$AE$5</f>
        <v>1.3659156555522336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f>$AA$6</f>
        <v>-0.22222222222222221</v>
      </c>
      <c r="CV66" s="10">
        <f>$AB$6</f>
        <v>3.5555555555555554</v>
      </c>
      <c r="CW66" s="10">
        <f>$AC$6</f>
        <v>-10.666666666666668</v>
      </c>
      <c r="CX66" s="10">
        <f>$AD$6</f>
        <v>3.5555555555555554</v>
      </c>
      <c r="CY66" s="10">
        <f>$AE$6</f>
        <v>-0.22222222222222221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f>$AA$7</f>
        <v>1.3888888888888888E-2</v>
      </c>
      <c r="DI66" s="10">
        <f>$AB$7</f>
        <v>-0.22222222222222221</v>
      </c>
      <c r="DJ66" s="10">
        <f>$AC$7</f>
        <v>1.4166666666666667</v>
      </c>
      <c r="DK66" s="10">
        <f>$AD$7</f>
        <v>-0.22222222222222221</v>
      </c>
      <c r="DL66" s="10">
        <f>$AE$7</f>
        <v>1.3888888888888888E-2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1"/>
      <c r="EV66" s="11"/>
      <c r="EW66" s="11"/>
      <c r="EX66" s="11"/>
      <c r="EY66" s="11"/>
      <c r="EZ66" s="11"/>
      <c r="FA66" s="11"/>
      <c r="FB66" s="7">
        <f t="shared" si="1"/>
        <v>0</v>
      </c>
      <c r="FD66" s="5">
        <v>25</v>
      </c>
      <c r="FE66" s="7">
        <v>0</v>
      </c>
    </row>
    <row r="67" spans="1:161" x14ac:dyDescent="0.25">
      <c r="A67" s="1" t="s">
        <v>65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f>$AA$3</f>
        <v>1.3888888888888888E-2</v>
      </c>
      <c r="BJ67" s="10">
        <f>$AB$3</f>
        <v>-0.22222222222222221</v>
      </c>
      <c r="BK67" s="10">
        <f>$AC$3</f>
        <v>1.4166666666666667</v>
      </c>
      <c r="BL67" s="10">
        <f>$AD$3</f>
        <v>-0.22222222222222221</v>
      </c>
      <c r="BM67" s="10">
        <f>$AE$3</f>
        <v>1.3888888888888888E-2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f>$AA$4</f>
        <v>-0.22222222222222221</v>
      </c>
      <c r="BW67" s="10">
        <f>$AB$4</f>
        <v>3.5555555555555554</v>
      </c>
      <c r="BX67" s="10">
        <f>$AC$4</f>
        <v>-10.666666666666668</v>
      </c>
      <c r="BY67" s="10">
        <f>$AD$4</f>
        <v>3.5555555555555554</v>
      </c>
      <c r="BZ67" s="10">
        <f>$AE$4</f>
        <v>-0.22222222222222221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f>$AA$5</f>
        <v>1.3659156555522336</v>
      </c>
      <c r="CJ67" s="10">
        <f>$AB$5</f>
        <v>-9.8546504888357394</v>
      </c>
      <c r="CK67" s="10">
        <f>$AC$5</f>
        <v>22.977469666567007</v>
      </c>
      <c r="CL67" s="10">
        <f>$AD$5</f>
        <v>-9.8546504888357394</v>
      </c>
      <c r="CM67" s="10">
        <f>$AE$5</f>
        <v>1.3659156555522336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f>$AA$6</f>
        <v>-0.22222222222222221</v>
      </c>
      <c r="CW67" s="10">
        <f>$AB$6</f>
        <v>3.5555555555555554</v>
      </c>
      <c r="CX67" s="10">
        <f>$AC$6</f>
        <v>-10.666666666666668</v>
      </c>
      <c r="CY67" s="10">
        <f>$AD$6</f>
        <v>3.5555555555555554</v>
      </c>
      <c r="CZ67" s="10">
        <f>$AE$6</f>
        <v>-0.22222222222222221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f>$AA$7</f>
        <v>1.3888888888888888E-2</v>
      </c>
      <c r="DJ67" s="10">
        <f>$AB$7</f>
        <v>-0.22222222222222221</v>
      </c>
      <c r="DK67" s="10">
        <f>$AC$7</f>
        <v>1.4166666666666667</v>
      </c>
      <c r="DL67" s="10">
        <f>$AD$7</f>
        <v>-0.22222222222222221</v>
      </c>
      <c r="DM67" s="10">
        <f>$AE$7</f>
        <v>1.3888888888888888E-2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1"/>
      <c r="EV67" s="11"/>
      <c r="EW67" s="11"/>
      <c r="EX67" s="11"/>
      <c r="EY67" s="11"/>
      <c r="EZ67" s="11"/>
      <c r="FA67" s="11"/>
      <c r="FB67" s="7">
        <f t="shared" si="1"/>
        <v>0</v>
      </c>
      <c r="FD67" s="5">
        <v>26</v>
      </c>
      <c r="FE67" s="7">
        <v>0</v>
      </c>
    </row>
    <row r="68" spans="1:161" x14ac:dyDescent="0.25">
      <c r="A68" s="1" t="s">
        <v>66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f>$AA$3</f>
        <v>1.3888888888888888E-2</v>
      </c>
      <c r="BK68" s="10">
        <f>$AB$3</f>
        <v>-0.22222222222222221</v>
      </c>
      <c r="BL68" s="10">
        <f>$AC$3</f>
        <v>1.4166666666666667</v>
      </c>
      <c r="BM68" s="10">
        <f>$AD$3</f>
        <v>-0.22222222222222221</v>
      </c>
      <c r="BN68" s="10">
        <f>$AE$3</f>
        <v>1.3888888888888888E-2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f>$AA$4</f>
        <v>-0.22222222222222221</v>
      </c>
      <c r="BX68" s="10">
        <f>$AB$4</f>
        <v>3.5555555555555554</v>
      </c>
      <c r="BY68" s="10">
        <f>$AC$4</f>
        <v>-10.666666666666668</v>
      </c>
      <c r="BZ68" s="10">
        <f>$AD$4</f>
        <v>3.5555555555555554</v>
      </c>
      <c r="CA68" s="10">
        <f>$AE$4</f>
        <v>-0.22222222222222221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f>$AA$5</f>
        <v>1.3659156555522336</v>
      </c>
      <c r="CK68" s="10">
        <f>$AB$5</f>
        <v>-9.8546504888357394</v>
      </c>
      <c r="CL68" s="10">
        <f>$AC$5</f>
        <v>22.977469666567007</v>
      </c>
      <c r="CM68" s="10">
        <f>$AD$5</f>
        <v>-9.8546504888357394</v>
      </c>
      <c r="CN68" s="10">
        <f>$AE$5</f>
        <v>1.3659156555522336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f>$AA$6</f>
        <v>-0.22222222222222221</v>
      </c>
      <c r="CX68" s="10">
        <f>$AB$6</f>
        <v>3.5555555555555554</v>
      </c>
      <c r="CY68" s="10">
        <f>$AC$6</f>
        <v>-10.666666666666668</v>
      </c>
      <c r="CZ68" s="10">
        <f>$AD$6</f>
        <v>3.5555555555555554</v>
      </c>
      <c r="DA68" s="10">
        <f>$AE$6</f>
        <v>-0.22222222222222221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f>$AA$7</f>
        <v>1.3888888888888888E-2</v>
      </c>
      <c r="DK68" s="10">
        <f>$AB$7</f>
        <v>-0.22222222222222221</v>
      </c>
      <c r="DL68" s="10">
        <f>$AC$7</f>
        <v>1.4166666666666667</v>
      </c>
      <c r="DM68" s="10">
        <f>$AD$7</f>
        <v>-0.22222222222222221</v>
      </c>
      <c r="DN68" s="10">
        <f>$AE$7</f>
        <v>1.3888888888888888E-2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1"/>
      <c r="EV68" s="11"/>
      <c r="EW68" s="11"/>
      <c r="EX68" s="11"/>
      <c r="EY68" s="11"/>
      <c r="EZ68" s="11"/>
      <c r="FA68" s="11"/>
      <c r="FB68" s="7">
        <f t="shared" si="1"/>
        <v>0</v>
      </c>
      <c r="FD68" s="5">
        <v>27</v>
      </c>
      <c r="FE68" s="7">
        <v>0</v>
      </c>
    </row>
    <row r="69" spans="1:161" x14ac:dyDescent="0.25">
      <c r="A69" s="1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f>$AA$3</f>
        <v>1.3888888888888888E-2</v>
      </c>
      <c r="BL69" s="10">
        <f>$AB$3</f>
        <v>-0.22222222222222221</v>
      </c>
      <c r="BM69" s="10">
        <f>$AC$3</f>
        <v>1.4166666666666667</v>
      </c>
      <c r="BN69" s="10">
        <f>$AD$3</f>
        <v>-0.22222222222222221</v>
      </c>
      <c r="BO69" s="10">
        <f>$AE$3</f>
        <v>1.3888888888888888E-2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f>$AA$4</f>
        <v>-0.22222222222222221</v>
      </c>
      <c r="BY69" s="10">
        <f>$AB$4</f>
        <v>3.5555555555555554</v>
      </c>
      <c r="BZ69" s="10">
        <f>$AC$4</f>
        <v>-10.666666666666668</v>
      </c>
      <c r="CA69" s="10">
        <f>$AD$4</f>
        <v>3.5555555555555554</v>
      </c>
      <c r="CB69" s="10">
        <f>$AE$4</f>
        <v>-0.22222222222222221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f>$AA$5</f>
        <v>1.3659156555522336</v>
      </c>
      <c r="CL69" s="10">
        <f>$AB$5</f>
        <v>-9.8546504888357394</v>
      </c>
      <c r="CM69" s="10">
        <f>$AC$5</f>
        <v>22.977469666567007</v>
      </c>
      <c r="CN69" s="10">
        <f>$AD$5</f>
        <v>-9.8546504888357394</v>
      </c>
      <c r="CO69" s="10">
        <f>$AE$5</f>
        <v>1.3659156555522336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f>$AA$6</f>
        <v>-0.22222222222222221</v>
      </c>
      <c r="CY69" s="10">
        <f>$AB$6</f>
        <v>3.5555555555555554</v>
      </c>
      <c r="CZ69" s="10">
        <f>$AC$6</f>
        <v>-10.666666666666668</v>
      </c>
      <c r="DA69" s="10">
        <f>$AD$6</f>
        <v>3.5555555555555554</v>
      </c>
      <c r="DB69" s="10">
        <f>$AE$6</f>
        <v>-0.22222222222222221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f>$AA$7</f>
        <v>1.3888888888888888E-2</v>
      </c>
      <c r="DL69" s="10">
        <f>$AB$7</f>
        <v>-0.22222222222222221</v>
      </c>
      <c r="DM69" s="10">
        <f>$AC$7</f>
        <v>1.4166666666666667</v>
      </c>
      <c r="DN69" s="10">
        <f>$AD$7</f>
        <v>-0.22222222222222221</v>
      </c>
      <c r="DO69" s="10">
        <f>$AE$7</f>
        <v>1.3888888888888888E-2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1"/>
      <c r="EV69" s="11"/>
      <c r="EW69" s="11"/>
      <c r="EX69" s="11"/>
      <c r="EY69" s="11"/>
      <c r="EZ69" s="11"/>
      <c r="FA69" s="11"/>
      <c r="FB69" s="7">
        <f t="shared" si="1"/>
        <v>0</v>
      </c>
      <c r="FD69" s="5">
        <v>28</v>
      </c>
      <c r="FE69" s="7">
        <v>0</v>
      </c>
    </row>
    <row r="70" spans="1:161" x14ac:dyDescent="0.25">
      <c r="A70" s="1" t="s">
        <v>139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f>$AA$3</f>
        <v>1.3888888888888888E-2</v>
      </c>
      <c r="BM70" s="10">
        <f>$AB$3</f>
        <v>-0.22222222222222221</v>
      </c>
      <c r="BN70" s="10">
        <f>$AC$3</f>
        <v>1.4166666666666667</v>
      </c>
      <c r="BO70" s="10">
        <f>$AD$3</f>
        <v>-0.22222222222222221</v>
      </c>
      <c r="BP70" s="10">
        <f>$AE$3</f>
        <v>1.3888888888888888E-2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f>$AA$4</f>
        <v>-0.22222222222222221</v>
      </c>
      <c r="BZ70" s="10">
        <f>$AB$4</f>
        <v>3.5555555555555554</v>
      </c>
      <c r="CA70" s="10">
        <f>$AC$4</f>
        <v>-10.666666666666668</v>
      </c>
      <c r="CB70" s="10">
        <f>$AD$4</f>
        <v>3.5555555555555554</v>
      </c>
      <c r="CC70" s="10">
        <f>$AE$4</f>
        <v>-0.22222222222222221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f>$AA$5</f>
        <v>1.3659156555522336</v>
      </c>
      <c r="CM70" s="10">
        <f>$AB$5</f>
        <v>-9.8546504888357394</v>
      </c>
      <c r="CN70" s="10">
        <f>$AC$5</f>
        <v>22.977469666567007</v>
      </c>
      <c r="CO70" s="10">
        <f>$AD$5</f>
        <v>-9.8546504888357394</v>
      </c>
      <c r="CP70" s="10">
        <f>$AE$5</f>
        <v>1.3659156555522336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f>$AA$6</f>
        <v>-0.22222222222222221</v>
      </c>
      <c r="CZ70" s="10">
        <f>$AB$6</f>
        <v>3.5555555555555554</v>
      </c>
      <c r="DA70" s="10">
        <f>$AC$6</f>
        <v>-10.666666666666668</v>
      </c>
      <c r="DB70" s="10">
        <f>$AD$6</f>
        <v>3.5555555555555554</v>
      </c>
      <c r="DC70" s="10">
        <f>$AE$6</f>
        <v>-0.22222222222222221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f>$AA$7</f>
        <v>1.3888888888888888E-2</v>
      </c>
      <c r="DM70" s="10">
        <f>$AB$7</f>
        <v>-0.22222222222222221</v>
      </c>
      <c r="DN70" s="10">
        <f>$AC$7</f>
        <v>1.4166666666666667</v>
      </c>
      <c r="DO70" s="10">
        <f>$AD$7</f>
        <v>-0.22222222222222221</v>
      </c>
      <c r="DP70" s="10">
        <f>$AE$7</f>
        <v>1.3888888888888888E-2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1"/>
      <c r="EV70" s="11"/>
      <c r="EW70" s="11"/>
      <c r="EX70" s="11"/>
      <c r="EY70" s="11"/>
      <c r="EZ70" s="11"/>
      <c r="FA70" s="11"/>
      <c r="FB70" s="7">
        <f t="shared" si="1"/>
        <v>0</v>
      </c>
      <c r="FD70" s="5">
        <v>29</v>
      </c>
      <c r="FE70" s="7">
        <v>0</v>
      </c>
    </row>
    <row r="71" spans="1:161" x14ac:dyDescent="0.25">
      <c r="A71" s="1" t="s">
        <v>140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f>$AA$3</f>
        <v>1.3888888888888888E-2</v>
      </c>
      <c r="BN71" s="10">
        <f>$AB$3</f>
        <v>-0.22222222222222221</v>
      </c>
      <c r="BO71" s="10">
        <f>$AC$3</f>
        <v>1.4166666666666667</v>
      </c>
      <c r="BP71" s="10">
        <f>$AD$3</f>
        <v>-0.22222222222222221</v>
      </c>
      <c r="BQ71" s="10">
        <f>$AE$3</f>
        <v>1.3888888888888888E-2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f>$AA$4</f>
        <v>-0.22222222222222221</v>
      </c>
      <c r="CA71" s="10">
        <f>$AB$4</f>
        <v>3.5555555555555554</v>
      </c>
      <c r="CB71" s="10">
        <f>$AC$4</f>
        <v>-10.666666666666668</v>
      </c>
      <c r="CC71" s="10">
        <f>$AD$4</f>
        <v>3.5555555555555554</v>
      </c>
      <c r="CD71" s="10">
        <f>$AE$4</f>
        <v>-0.22222222222222221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f>$AA$5</f>
        <v>1.3659156555522336</v>
      </c>
      <c r="CN71" s="10">
        <f>$AB$5</f>
        <v>-9.8546504888357394</v>
      </c>
      <c r="CO71" s="10">
        <f>$AC$5</f>
        <v>22.977469666567007</v>
      </c>
      <c r="CP71" s="10">
        <f>$AD$5</f>
        <v>-9.8546504888357394</v>
      </c>
      <c r="CQ71" s="10">
        <f>$AE$5</f>
        <v>1.3659156555522336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f>$AA$6</f>
        <v>-0.22222222222222221</v>
      </c>
      <c r="DA71" s="10">
        <f>$AB$6</f>
        <v>3.5555555555555554</v>
      </c>
      <c r="DB71" s="10">
        <f>$AC$6</f>
        <v>-10.666666666666668</v>
      </c>
      <c r="DC71" s="10">
        <f>$AD$6</f>
        <v>3.5555555555555554</v>
      </c>
      <c r="DD71" s="10">
        <f>$AE$6</f>
        <v>-0.22222222222222221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f>$AA$7</f>
        <v>1.3888888888888888E-2</v>
      </c>
      <c r="DN71" s="10">
        <f>$AB$7</f>
        <v>-0.22222222222222221</v>
      </c>
      <c r="DO71" s="10">
        <f>$AC$7</f>
        <v>1.4166666666666667</v>
      </c>
      <c r="DP71" s="10">
        <f>$AD$7</f>
        <v>-0.22222222222222221</v>
      </c>
      <c r="DQ71" s="10">
        <f>$AE$7</f>
        <v>1.3888888888888888E-2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1"/>
      <c r="EV71" s="11"/>
      <c r="EW71" s="11"/>
      <c r="EX71" s="11"/>
      <c r="EY71" s="11"/>
      <c r="EZ71" s="11"/>
      <c r="FA71" s="11"/>
      <c r="FB71" s="7">
        <f t="shared" si="1"/>
        <v>0</v>
      </c>
      <c r="FD71" s="5" t="str">
        <v>29a</v>
      </c>
      <c r="FE71" s="7">
        <v>0</v>
      </c>
    </row>
    <row r="72" spans="1:161" x14ac:dyDescent="0.25">
      <c r="A72" s="1" t="s">
        <v>75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f>$AK$3</f>
        <v>1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f>$AJ$4</f>
        <v>2</v>
      </c>
      <c r="CG72" s="10">
        <f>$AK$4</f>
        <v>-8</v>
      </c>
      <c r="CH72" s="10">
        <f>$AL$4</f>
        <v>2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f>$AI$5</f>
        <v>1</v>
      </c>
      <c r="CS72" s="10">
        <f>$AJ$5</f>
        <v>-7.3909878666268032</v>
      </c>
      <c r="CT72" s="10">
        <f>$AK$5</f>
        <v>18.781975733253606</v>
      </c>
      <c r="CU72" s="10">
        <f>$AL$5</f>
        <v>-7.3909878666268032</v>
      </c>
      <c r="CV72" s="10">
        <f>$AM$5</f>
        <v>1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f>$AJ$6</f>
        <v>2</v>
      </c>
      <c r="DG72" s="10">
        <f>$AK$6</f>
        <v>-8</v>
      </c>
      <c r="DH72" s="10">
        <f>$AL$6</f>
        <v>2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f>$AK$7</f>
        <v>1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1"/>
      <c r="EV72" s="11"/>
      <c r="EW72" s="11"/>
      <c r="EX72" s="11"/>
      <c r="EY72" s="11"/>
      <c r="EZ72" s="11"/>
      <c r="FA72" s="11"/>
      <c r="FB72" s="7">
        <f t="shared" si="1"/>
        <v>0</v>
      </c>
      <c r="FD72" s="5" t="str">
        <v>29b</v>
      </c>
      <c r="FE72" s="7">
        <v>0</v>
      </c>
    </row>
    <row r="73" spans="1:161" x14ac:dyDescent="0.25">
      <c r="A73" s="1" t="s">
        <v>68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f>$AA$3</f>
        <v>1.3888888888888888E-2</v>
      </c>
      <c r="BT73" s="10">
        <f>$AB$3</f>
        <v>-0.22222222222222221</v>
      </c>
      <c r="BU73" s="10">
        <f>$AC$3</f>
        <v>1.4166666666666667</v>
      </c>
      <c r="BV73" s="10">
        <f>$AD$3</f>
        <v>-0.22222222222222221</v>
      </c>
      <c r="BW73" s="10">
        <f>$AE$3</f>
        <v>1.3888888888888888E-2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f>$AA$4</f>
        <v>-0.22222222222222221</v>
      </c>
      <c r="CG73" s="10">
        <f>$AB$4</f>
        <v>3.5555555555555554</v>
      </c>
      <c r="CH73" s="10">
        <f>$AC$4</f>
        <v>-10.666666666666668</v>
      </c>
      <c r="CI73" s="10">
        <f>$AD$4</f>
        <v>3.5555555555555554</v>
      </c>
      <c r="CJ73" s="10">
        <f>$AE$4</f>
        <v>-0.22222222222222221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f>$AA$5</f>
        <v>1.3659156555522336</v>
      </c>
      <c r="CT73" s="10">
        <f>$AB$5</f>
        <v>-9.8546504888357394</v>
      </c>
      <c r="CU73" s="10">
        <f>$AC$5</f>
        <v>22.977469666567007</v>
      </c>
      <c r="CV73" s="10">
        <f>$AD$5</f>
        <v>-9.8546504888357394</v>
      </c>
      <c r="CW73" s="10">
        <f>$AE$5</f>
        <v>1.3659156555522336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f>$AA$6</f>
        <v>-0.22222222222222221</v>
      </c>
      <c r="DG73" s="10">
        <f>$AB$6</f>
        <v>3.5555555555555554</v>
      </c>
      <c r="DH73" s="10">
        <f>$AC$6</f>
        <v>-10.666666666666668</v>
      </c>
      <c r="DI73" s="10">
        <f>$AD$6</f>
        <v>3.5555555555555554</v>
      </c>
      <c r="DJ73" s="10">
        <f>$AE$6</f>
        <v>-0.22222222222222221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f>$AA$7</f>
        <v>1.3888888888888888E-2</v>
      </c>
      <c r="DS73" s="10">
        <f>$AB$7</f>
        <v>-0.22222222222222221</v>
      </c>
      <c r="DT73" s="10">
        <f>$AC$7</f>
        <v>1.4166666666666667</v>
      </c>
      <c r="DU73" s="10">
        <f>$AD$7</f>
        <v>-0.22222222222222221</v>
      </c>
      <c r="DV73" s="10">
        <f>$AE$7</f>
        <v>1.3888888888888888E-2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1"/>
      <c r="EV73" s="11"/>
      <c r="EW73" s="11"/>
      <c r="EX73" s="11"/>
      <c r="EY73" s="11"/>
      <c r="EZ73" s="11"/>
      <c r="FA73" s="11"/>
      <c r="FB73" s="7">
        <f t="shared" si="1"/>
        <v>0</v>
      </c>
      <c r="FD73" s="5" t="str">
        <v>31b</v>
      </c>
      <c r="FE73" s="7">
        <v>0</v>
      </c>
    </row>
    <row r="74" spans="1:161" x14ac:dyDescent="0.25">
      <c r="A74" s="1" t="s">
        <v>69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f>$AA$3</f>
        <v>1.3888888888888888E-2</v>
      </c>
      <c r="BU74" s="10">
        <f>$AB$3</f>
        <v>-0.22222222222222221</v>
      </c>
      <c r="BV74" s="10">
        <f>$AC$3</f>
        <v>1.4166666666666667</v>
      </c>
      <c r="BW74" s="10">
        <f>$AD$3</f>
        <v>-0.22222222222222221</v>
      </c>
      <c r="BX74" s="10">
        <f>$AE$3</f>
        <v>1.3888888888888888E-2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f>$AA$4</f>
        <v>-0.22222222222222221</v>
      </c>
      <c r="CH74" s="10">
        <f>$AB$4</f>
        <v>3.5555555555555554</v>
      </c>
      <c r="CI74" s="10">
        <f>$AC$4</f>
        <v>-10.666666666666668</v>
      </c>
      <c r="CJ74" s="10">
        <f>$AD$4</f>
        <v>3.5555555555555554</v>
      </c>
      <c r="CK74" s="10">
        <f>$AE$4</f>
        <v>-0.22222222222222221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f>$AA$5</f>
        <v>1.3659156555522336</v>
      </c>
      <c r="CU74" s="10">
        <f>$AB$5</f>
        <v>-9.8546504888357394</v>
      </c>
      <c r="CV74" s="10">
        <f>$AC$5</f>
        <v>22.977469666567007</v>
      </c>
      <c r="CW74" s="10">
        <f>$AD$5</f>
        <v>-9.8546504888357394</v>
      </c>
      <c r="CX74" s="10">
        <f>$AE$5</f>
        <v>1.3659156555522336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f>$AA$6</f>
        <v>-0.22222222222222221</v>
      </c>
      <c r="DH74" s="10">
        <f>$AB$6</f>
        <v>3.5555555555555554</v>
      </c>
      <c r="DI74" s="10">
        <f>$AC$6</f>
        <v>-10.666666666666668</v>
      </c>
      <c r="DJ74" s="10">
        <f>$AD$6</f>
        <v>3.5555555555555554</v>
      </c>
      <c r="DK74" s="10">
        <f>$AE$6</f>
        <v>-0.22222222222222221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f>$AA$7</f>
        <v>1.3888888888888888E-2</v>
      </c>
      <c r="DT74" s="10">
        <f>$AB$7</f>
        <v>-0.22222222222222221</v>
      </c>
      <c r="DU74" s="10">
        <f>$AC$7</f>
        <v>1.4166666666666667</v>
      </c>
      <c r="DV74" s="10">
        <f>$AD$7</f>
        <v>-0.22222222222222221</v>
      </c>
      <c r="DW74" s="10">
        <f>$AE$7</f>
        <v>1.3888888888888888E-2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1"/>
      <c r="EV74" s="11"/>
      <c r="EW74" s="11"/>
      <c r="EX74" s="11"/>
      <c r="EY74" s="11"/>
      <c r="EZ74" s="11"/>
      <c r="FA74" s="11"/>
      <c r="FB74" s="7">
        <f t="shared" si="1"/>
        <v>0</v>
      </c>
      <c r="FD74" s="5" t="str">
        <v>31a</v>
      </c>
      <c r="FE74" s="7">
        <v>0</v>
      </c>
    </row>
    <row r="75" spans="1:161" x14ac:dyDescent="0.25">
      <c r="A75" s="1" t="s">
        <v>70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f>$AA$3</f>
        <v>1.3888888888888888E-2</v>
      </c>
      <c r="BV75" s="10">
        <f>$AB$3</f>
        <v>-0.22222222222222221</v>
      </c>
      <c r="BW75" s="10">
        <f>$AC$3</f>
        <v>1.4166666666666667</v>
      </c>
      <c r="BX75" s="10">
        <f>$AD$3</f>
        <v>-0.22222222222222221</v>
      </c>
      <c r="BY75" s="10">
        <f>$AE$3</f>
        <v>1.3888888888888888E-2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f>$AA$4</f>
        <v>-0.22222222222222221</v>
      </c>
      <c r="CI75" s="10">
        <f>$AB$4</f>
        <v>3.5555555555555554</v>
      </c>
      <c r="CJ75" s="10">
        <f>$AC$4</f>
        <v>-10.666666666666668</v>
      </c>
      <c r="CK75" s="10">
        <f>$AD$4</f>
        <v>3.5555555555555554</v>
      </c>
      <c r="CL75" s="10">
        <f>$AE$4</f>
        <v>-0.22222222222222221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f>$AA$5</f>
        <v>1.3659156555522336</v>
      </c>
      <c r="CV75" s="10">
        <f>$AB$5</f>
        <v>-9.8546504888357394</v>
      </c>
      <c r="CW75" s="10">
        <f>$AC$5</f>
        <v>22.977469666567007</v>
      </c>
      <c r="CX75" s="10">
        <f>$AD$5</f>
        <v>-9.8546504888357394</v>
      </c>
      <c r="CY75" s="10">
        <f>$AE$5</f>
        <v>1.3659156555522336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f>$AA$6</f>
        <v>-0.22222222222222221</v>
      </c>
      <c r="DI75" s="10">
        <f>$AB$6</f>
        <v>3.5555555555555554</v>
      </c>
      <c r="DJ75" s="10">
        <f>$AC$6</f>
        <v>-10.666666666666668</v>
      </c>
      <c r="DK75" s="10">
        <f>$AD$6</f>
        <v>3.5555555555555554</v>
      </c>
      <c r="DL75" s="10">
        <f>$AE$6</f>
        <v>-0.22222222222222221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f>$AA$7</f>
        <v>1.3888888888888888E-2</v>
      </c>
      <c r="DU75" s="10">
        <f>$AB$7</f>
        <v>-0.22222222222222221</v>
      </c>
      <c r="DV75" s="10">
        <f>$AC$7</f>
        <v>1.4166666666666667</v>
      </c>
      <c r="DW75" s="10">
        <f>$AD$7</f>
        <v>-0.22222222222222221</v>
      </c>
      <c r="DX75" s="10">
        <f>$AE$7</f>
        <v>1.3888888888888888E-2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1"/>
      <c r="EV75" s="11"/>
      <c r="EW75" s="11"/>
      <c r="EX75" s="11"/>
      <c r="EY75" s="11"/>
      <c r="EZ75" s="11"/>
      <c r="FA75" s="11"/>
      <c r="FB75" s="7">
        <f t="shared" si="1"/>
        <v>0</v>
      </c>
      <c r="FD75" s="5">
        <v>31</v>
      </c>
      <c r="FE75" s="7">
        <v>0</v>
      </c>
    </row>
    <row r="76" spans="1:161" x14ac:dyDescent="0.25">
      <c r="A76" s="1" t="s">
        <v>71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f>$AA$3</f>
        <v>1.3888888888888888E-2</v>
      </c>
      <c r="BW76" s="10">
        <f>$AB$3</f>
        <v>-0.22222222222222221</v>
      </c>
      <c r="BX76" s="10">
        <f>$AC$3</f>
        <v>1.4166666666666667</v>
      </c>
      <c r="BY76" s="10">
        <f>$AD$3</f>
        <v>-0.22222222222222221</v>
      </c>
      <c r="BZ76" s="10">
        <f>$AE$3</f>
        <v>1.3888888888888888E-2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f>$AA$4</f>
        <v>-0.22222222222222221</v>
      </c>
      <c r="CJ76" s="10">
        <f>$AB$4</f>
        <v>3.5555555555555554</v>
      </c>
      <c r="CK76" s="10">
        <f>$AC$4</f>
        <v>-10.666666666666668</v>
      </c>
      <c r="CL76" s="10">
        <f>$AD$4</f>
        <v>3.5555555555555554</v>
      </c>
      <c r="CM76" s="10">
        <f>$AE$4</f>
        <v>-0.22222222222222221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f>$AA$5</f>
        <v>1.3659156555522336</v>
      </c>
      <c r="CW76" s="10">
        <f>$AB$5</f>
        <v>-9.8546504888357394</v>
      </c>
      <c r="CX76" s="10">
        <f>$AC$5</f>
        <v>22.977469666567007</v>
      </c>
      <c r="CY76" s="10">
        <f>$AD$5</f>
        <v>-9.8546504888357394</v>
      </c>
      <c r="CZ76" s="10">
        <f>$AE$5</f>
        <v>1.3659156555522336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f>$AA$6</f>
        <v>-0.22222222222222221</v>
      </c>
      <c r="DJ76" s="10">
        <f>$AB$6</f>
        <v>3.5555555555555554</v>
      </c>
      <c r="DK76" s="10">
        <f>$AC$6</f>
        <v>-10.666666666666668</v>
      </c>
      <c r="DL76" s="10">
        <f>$AD$6</f>
        <v>3.5555555555555554</v>
      </c>
      <c r="DM76" s="10">
        <f>$AE$6</f>
        <v>-0.22222222222222221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f>$AA$7</f>
        <v>1.3888888888888888E-2</v>
      </c>
      <c r="DV76" s="10">
        <f>$AB$7</f>
        <v>-0.22222222222222221</v>
      </c>
      <c r="DW76" s="10">
        <f>$AC$7</f>
        <v>1.4166666666666667</v>
      </c>
      <c r="DX76" s="10">
        <f>$AD$7</f>
        <v>-0.22222222222222221</v>
      </c>
      <c r="DY76" s="10">
        <f>$AE$7</f>
        <v>1.3888888888888888E-2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1"/>
      <c r="EV76" s="11"/>
      <c r="EW76" s="11"/>
      <c r="EX76" s="11"/>
      <c r="EY76" s="11"/>
      <c r="EZ76" s="11"/>
      <c r="FA76" s="11"/>
      <c r="FB76" s="7">
        <f t="shared" si="1"/>
        <v>0</v>
      </c>
      <c r="FD76" s="5">
        <v>32</v>
      </c>
      <c r="FE76" s="7">
        <v>0</v>
      </c>
    </row>
    <row r="77" spans="1:161" x14ac:dyDescent="0.25">
      <c r="A77" s="1" t="s">
        <v>72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f>$AA$3</f>
        <v>1.3888888888888888E-2</v>
      </c>
      <c r="BX77" s="10">
        <f>$AB$3</f>
        <v>-0.22222222222222221</v>
      </c>
      <c r="BY77" s="10">
        <f>$AC$3</f>
        <v>1.4166666666666667</v>
      </c>
      <c r="BZ77" s="10">
        <f>$AD$3</f>
        <v>-0.22222222222222221</v>
      </c>
      <c r="CA77" s="10">
        <f>$AE$3</f>
        <v>1.3888888888888888E-2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f>$AA$4</f>
        <v>-0.22222222222222221</v>
      </c>
      <c r="CK77" s="10">
        <f>$AB$4</f>
        <v>3.5555555555555554</v>
      </c>
      <c r="CL77" s="10">
        <f>$AC$4</f>
        <v>-10.666666666666668</v>
      </c>
      <c r="CM77" s="10">
        <f>$AD$4</f>
        <v>3.5555555555555554</v>
      </c>
      <c r="CN77" s="10">
        <f>$AE$4</f>
        <v>-0.22222222222222221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f>$AA$5</f>
        <v>1.3659156555522336</v>
      </c>
      <c r="CX77" s="10">
        <f>$AB$5</f>
        <v>-9.8546504888357394</v>
      </c>
      <c r="CY77" s="10">
        <f>$AC$5</f>
        <v>22.977469666567007</v>
      </c>
      <c r="CZ77" s="10">
        <f>$AD$5</f>
        <v>-9.8546504888357394</v>
      </c>
      <c r="DA77" s="10">
        <f>$AE$5</f>
        <v>1.3659156555522336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f>$AA$6</f>
        <v>-0.22222222222222221</v>
      </c>
      <c r="DK77" s="10">
        <f>$AB$6</f>
        <v>3.5555555555555554</v>
      </c>
      <c r="DL77" s="10">
        <f>$AC$6</f>
        <v>-10.666666666666668</v>
      </c>
      <c r="DM77" s="10">
        <f>$AD$6</f>
        <v>3.5555555555555554</v>
      </c>
      <c r="DN77" s="10">
        <f>$AE$6</f>
        <v>-0.22222222222222221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f>$AA$7</f>
        <v>1.3888888888888888E-2</v>
      </c>
      <c r="DW77" s="10">
        <f>$AB$7</f>
        <v>-0.22222222222222221</v>
      </c>
      <c r="DX77" s="10">
        <f>$AC$7</f>
        <v>1.4166666666666667</v>
      </c>
      <c r="DY77" s="10">
        <f>$AD$7</f>
        <v>-0.22222222222222221</v>
      </c>
      <c r="DZ77" s="10">
        <f>$AE$7</f>
        <v>1.3888888888888888E-2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1"/>
      <c r="EV77" s="11"/>
      <c r="EW77" s="11"/>
      <c r="EX77" s="11"/>
      <c r="EY77" s="11"/>
      <c r="EZ77" s="11"/>
      <c r="FA77" s="11"/>
      <c r="FB77" s="7">
        <f t="shared" si="1"/>
        <v>0</v>
      </c>
      <c r="FD77" s="5">
        <v>33</v>
      </c>
      <c r="FE77" s="7">
        <v>0</v>
      </c>
    </row>
    <row r="78" spans="1:161" x14ac:dyDescent="0.25">
      <c r="A78" s="1" t="s">
        <v>76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f>$AA$3</f>
        <v>1.3888888888888888E-2</v>
      </c>
      <c r="BY78" s="10">
        <f>$AB$3</f>
        <v>-0.22222222222222221</v>
      </c>
      <c r="BZ78" s="10">
        <f>$AC$3</f>
        <v>1.4166666666666667</v>
      </c>
      <c r="CA78" s="10">
        <f>$AD$3</f>
        <v>-0.22222222222222221</v>
      </c>
      <c r="CB78" s="10">
        <f>$AE$3</f>
        <v>1.3888888888888888E-2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f>$AA$4</f>
        <v>-0.22222222222222221</v>
      </c>
      <c r="CL78" s="10">
        <f>$AB$4</f>
        <v>3.5555555555555554</v>
      </c>
      <c r="CM78" s="10">
        <f>$AC$4</f>
        <v>-10.666666666666668</v>
      </c>
      <c r="CN78" s="10">
        <f>$AD$4</f>
        <v>3.5555555555555554</v>
      </c>
      <c r="CO78" s="10">
        <f>$AE$4</f>
        <v>-0.22222222222222221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f>$AA$5</f>
        <v>1.3659156555522336</v>
      </c>
      <c r="CY78" s="10">
        <f>$AB$5</f>
        <v>-9.8546504888357394</v>
      </c>
      <c r="CZ78" s="10">
        <f>$AC$5</f>
        <v>22.977469666567007</v>
      </c>
      <c r="DA78" s="10">
        <f>$AD$5</f>
        <v>-9.8546504888357394</v>
      </c>
      <c r="DB78" s="10">
        <f>$AE$5</f>
        <v>1.3659156555522336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f>$AA$6</f>
        <v>-0.22222222222222221</v>
      </c>
      <c r="DL78" s="10">
        <f>$AB$6</f>
        <v>3.5555555555555554</v>
      </c>
      <c r="DM78" s="10">
        <f>$AC$6</f>
        <v>-10.666666666666668</v>
      </c>
      <c r="DN78" s="10">
        <f>$AD$6</f>
        <v>3.5555555555555554</v>
      </c>
      <c r="DO78" s="10">
        <f>$AE$6</f>
        <v>-0.22222222222222221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f>$AA$7</f>
        <v>1.3888888888888888E-2</v>
      </c>
      <c r="DX78" s="10">
        <f>$AB$7</f>
        <v>-0.22222222222222221</v>
      </c>
      <c r="DY78" s="10">
        <f>$AC$7</f>
        <v>1.4166666666666667</v>
      </c>
      <c r="DZ78" s="10">
        <f>$AD$7</f>
        <v>-0.22222222222222221</v>
      </c>
      <c r="EA78" s="10">
        <f>$AE$7</f>
        <v>1.3888888888888888E-2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1"/>
      <c r="EV78" s="11"/>
      <c r="EW78" s="11"/>
      <c r="EX78" s="11"/>
      <c r="EY78" s="11"/>
      <c r="EZ78" s="11"/>
      <c r="FA78" s="11"/>
      <c r="FB78" s="7">
        <f t="shared" si="1"/>
        <v>0</v>
      </c>
      <c r="FD78" s="5">
        <v>34</v>
      </c>
      <c r="FE78" s="7">
        <v>0</v>
      </c>
    </row>
    <row r="79" spans="1:161" x14ac:dyDescent="0.25">
      <c r="A79" s="1" t="s">
        <v>141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f>$AA$3</f>
        <v>1.3888888888888888E-2</v>
      </c>
      <c r="BZ79" s="10">
        <f>$AB$3</f>
        <v>-0.22222222222222221</v>
      </c>
      <c r="CA79" s="10">
        <f>$AC$3</f>
        <v>1.4166666666666667</v>
      </c>
      <c r="CB79" s="10">
        <f>$AD$3</f>
        <v>-0.22222222222222221</v>
      </c>
      <c r="CC79" s="10">
        <f>$AE$3</f>
        <v>1.3888888888888888E-2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f>$AA$4</f>
        <v>-0.22222222222222221</v>
      </c>
      <c r="CM79" s="10">
        <f>$AB$4</f>
        <v>3.5555555555555554</v>
      </c>
      <c r="CN79" s="10">
        <f>$AC$4</f>
        <v>-10.666666666666668</v>
      </c>
      <c r="CO79" s="10">
        <f>$AD$4</f>
        <v>3.5555555555555554</v>
      </c>
      <c r="CP79" s="10">
        <f>$AE$4</f>
        <v>-0.22222222222222221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f>$AA$5</f>
        <v>1.3659156555522336</v>
      </c>
      <c r="CZ79" s="10">
        <f>$AB$5</f>
        <v>-9.8546504888357394</v>
      </c>
      <c r="DA79" s="10">
        <f>$AC$5</f>
        <v>22.977469666567007</v>
      </c>
      <c r="DB79" s="10">
        <f>$AD$5</f>
        <v>-9.8546504888357394</v>
      </c>
      <c r="DC79" s="10">
        <f>$AE$5</f>
        <v>1.3659156555522336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f>$AA$6</f>
        <v>-0.22222222222222221</v>
      </c>
      <c r="DM79" s="10">
        <f>$AB$6</f>
        <v>3.5555555555555554</v>
      </c>
      <c r="DN79" s="10">
        <f>$AC$6</f>
        <v>-10.666666666666668</v>
      </c>
      <c r="DO79" s="10">
        <f>$AD$6</f>
        <v>3.5555555555555554</v>
      </c>
      <c r="DP79" s="10">
        <f>$AE$6</f>
        <v>-0.22222222222222221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f>$AA$7</f>
        <v>1.3888888888888888E-2</v>
      </c>
      <c r="DY79" s="10">
        <f>$AB$7</f>
        <v>-0.22222222222222221</v>
      </c>
      <c r="DZ79" s="10">
        <f>$AC$7</f>
        <v>1.4166666666666667</v>
      </c>
      <c r="EA79" s="10">
        <f>$AD$7</f>
        <v>-0.22222222222222221</v>
      </c>
      <c r="EB79" s="10">
        <f>$AE$7</f>
        <v>1.3888888888888888E-2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1"/>
      <c r="EV79" s="11"/>
      <c r="EW79" s="11"/>
      <c r="EX79" s="11"/>
      <c r="EY79" s="11"/>
      <c r="EZ79" s="11"/>
      <c r="FA79" s="11"/>
      <c r="FB79" s="7">
        <f t="shared" si="1"/>
        <v>0</v>
      </c>
      <c r="FD79" s="5">
        <v>35</v>
      </c>
      <c r="FE79" s="7">
        <v>0</v>
      </c>
    </row>
    <row r="80" spans="1:161" x14ac:dyDescent="0.25">
      <c r="A80" s="1" t="s">
        <v>142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f>$AK$3</f>
        <v>1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f>$AJ$4</f>
        <v>2</v>
      </c>
      <c r="CO80" s="10">
        <f>$AK$4</f>
        <v>-8</v>
      </c>
      <c r="CP80" s="10">
        <f>$AL$4</f>
        <v>2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f>$AI$5</f>
        <v>1</v>
      </c>
      <c r="DA80" s="10">
        <f>$AJ$5</f>
        <v>-7.3909878666268032</v>
      </c>
      <c r="DB80" s="10">
        <f>$AK$5</f>
        <v>18.781975733253606</v>
      </c>
      <c r="DC80" s="10">
        <f>$AL$5</f>
        <v>-7.3909878666268032</v>
      </c>
      <c r="DD80" s="10">
        <f>$AM$5</f>
        <v>1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f>$AJ$6</f>
        <v>2</v>
      </c>
      <c r="DO80" s="10">
        <f>$AK$6</f>
        <v>-8</v>
      </c>
      <c r="DP80" s="10">
        <f>$AL$6</f>
        <v>2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f>$AK$7</f>
        <v>1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1"/>
      <c r="EV80" s="11"/>
      <c r="EW80" s="11"/>
      <c r="EX80" s="11"/>
      <c r="EY80" s="11"/>
      <c r="EZ80" s="11"/>
      <c r="FA80" s="11"/>
      <c r="FB80" s="7">
        <f t="shared" si="1"/>
        <v>0</v>
      </c>
      <c r="FD80" s="5">
        <v>36</v>
      </c>
      <c r="FE80" s="7">
        <v>0</v>
      </c>
    </row>
    <row r="81" spans="1:161" x14ac:dyDescent="0.25">
      <c r="A81" s="1" t="s">
        <v>143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f>$AK$3</f>
        <v>1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f>$AJ$4</f>
        <v>2</v>
      </c>
      <c r="CT81" s="10">
        <f>$AK$4</f>
        <v>-8</v>
      </c>
      <c r="CU81" s="10">
        <f>$AL$4</f>
        <v>2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f>$AI$5</f>
        <v>1</v>
      </c>
      <c r="DF81" s="10">
        <f>$AJ$5</f>
        <v>-7.3909878666268032</v>
      </c>
      <c r="DG81" s="10">
        <f>$AK$5</f>
        <v>18.781975733253606</v>
      </c>
      <c r="DH81" s="10">
        <f>$AL$5</f>
        <v>-7.3909878666268032</v>
      </c>
      <c r="DI81" s="10">
        <f>$AM$5</f>
        <v>1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f>$AJ$6</f>
        <v>2</v>
      </c>
      <c r="DS81" s="10">
        <f>$AK$6</f>
        <v>-8</v>
      </c>
      <c r="DT81" s="10">
        <f>$AL$6</f>
        <v>2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f>$AK$7</f>
        <v>1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1"/>
      <c r="EV81" s="11"/>
      <c r="EW81" s="11"/>
      <c r="EX81" s="11"/>
      <c r="EY81" s="11"/>
      <c r="EZ81" s="11"/>
      <c r="FA81" s="11"/>
      <c r="FB81" s="7">
        <f t="shared" si="1"/>
        <v>0</v>
      </c>
      <c r="FD81" s="5">
        <v>37</v>
      </c>
      <c r="FE81" s="7">
        <v>0</v>
      </c>
    </row>
    <row r="82" spans="1:161" x14ac:dyDescent="0.25">
      <c r="A82" s="1" t="s">
        <v>144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f>$AA$3</f>
        <v>1.3888888888888888E-2</v>
      </c>
      <c r="CG82" s="10">
        <f>$AB$3</f>
        <v>-0.22222222222222221</v>
      </c>
      <c r="CH82" s="10">
        <f>$AC$3</f>
        <v>1.4166666666666667</v>
      </c>
      <c r="CI82" s="10">
        <f>$AD$3</f>
        <v>-0.22222222222222221</v>
      </c>
      <c r="CJ82" s="10">
        <f>$AE$3</f>
        <v>1.3888888888888888E-2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f>$AA$4</f>
        <v>-0.22222222222222221</v>
      </c>
      <c r="CT82" s="10">
        <f>$AB$4</f>
        <v>3.5555555555555554</v>
      </c>
      <c r="CU82" s="10">
        <f>$AC$4</f>
        <v>-10.666666666666668</v>
      </c>
      <c r="CV82" s="10">
        <f>$AD$4</f>
        <v>3.5555555555555554</v>
      </c>
      <c r="CW82" s="10">
        <f>$AE$4</f>
        <v>-0.22222222222222221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f>$AA$5</f>
        <v>1.3659156555522336</v>
      </c>
      <c r="DG82" s="10">
        <f>$AB$5</f>
        <v>-9.8546504888357394</v>
      </c>
      <c r="DH82" s="10">
        <f>$AC$5</f>
        <v>22.977469666567007</v>
      </c>
      <c r="DI82" s="10">
        <f>$AD$5</f>
        <v>-9.8546504888357394</v>
      </c>
      <c r="DJ82" s="10">
        <f>$AE$5</f>
        <v>1.3659156555522336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f>$AA$6</f>
        <v>-0.22222222222222221</v>
      </c>
      <c r="DS82" s="10">
        <f>$AB$6</f>
        <v>3.5555555555555554</v>
      </c>
      <c r="DT82" s="10">
        <f>$AC$6</f>
        <v>-10.666666666666668</v>
      </c>
      <c r="DU82" s="10">
        <f>$AD$6</f>
        <v>3.5555555555555554</v>
      </c>
      <c r="DV82" s="10">
        <f>$AE$6</f>
        <v>-0.22222222222222221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f>$AA$7</f>
        <v>1.3888888888888888E-2</v>
      </c>
      <c r="ED82" s="10">
        <f>$AB$7</f>
        <v>-0.22222222222222221</v>
      </c>
      <c r="EE82" s="10">
        <f>$AC$7</f>
        <v>1.4166666666666667</v>
      </c>
      <c r="EF82" s="10">
        <f>$AD$7</f>
        <v>-0.22222222222222221</v>
      </c>
      <c r="EG82" s="10">
        <f>$AE$7</f>
        <v>1.3888888888888888E-2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1"/>
      <c r="EV82" s="11"/>
      <c r="EW82" s="11"/>
      <c r="EX82" s="11"/>
      <c r="EY82" s="11"/>
      <c r="EZ82" s="11"/>
      <c r="FA82" s="11"/>
      <c r="FB82" s="7">
        <f t="shared" ref="FB82:FB98" si="2">$G$5*$D$5*$D$5*$D$5*$D$5</f>
        <v>0</v>
      </c>
      <c r="FD82" s="5">
        <v>38</v>
      </c>
      <c r="FE82" s="7">
        <v>0</v>
      </c>
    </row>
    <row r="83" spans="1:161" x14ac:dyDescent="0.25">
      <c r="A83" s="1" t="s">
        <v>145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f>$AA$3</f>
        <v>1.3888888888888888E-2</v>
      </c>
      <c r="CH83" s="10">
        <f>$AB$3</f>
        <v>-0.22222222222222221</v>
      </c>
      <c r="CI83" s="10">
        <f>$AC$3</f>
        <v>1.4166666666666667</v>
      </c>
      <c r="CJ83" s="10">
        <f>$AD$3</f>
        <v>-0.22222222222222221</v>
      </c>
      <c r="CK83" s="10">
        <f>$AE$3</f>
        <v>1.3888888888888888E-2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f>$AA$4</f>
        <v>-0.22222222222222221</v>
      </c>
      <c r="CU83" s="10">
        <f>$AB$4</f>
        <v>3.5555555555555554</v>
      </c>
      <c r="CV83" s="10">
        <f>$AC$4</f>
        <v>-10.666666666666668</v>
      </c>
      <c r="CW83" s="10">
        <f>$AD$4</f>
        <v>3.5555555555555554</v>
      </c>
      <c r="CX83" s="10">
        <f>$AE$4</f>
        <v>-0.22222222222222221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f>$AA$5</f>
        <v>1.3659156555522336</v>
      </c>
      <c r="DH83" s="10">
        <f>$AB$5</f>
        <v>-9.8546504888357394</v>
      </c>
      <c r="DI83" s="10">
        <f>$AC$5</f>
        <v>22.977469666567007</v>
      </c>
      <c r="DJ83" s="10">
        <f>$AD$5</f>
        <v>-9.8546504888357394</v>
      </c>
      <c r="DK83" s="10">
        <f>$AE$5</f>
        <v>1.3659156555522336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f>$AA$6</f>
        <v>-0.22222222222222221</v>
      </c>
      <c r="DT83" s="10">
        <f>$AB$6</f>
        <v>3.5555555555555554</v>
      </c>
      <c r="DU83" s="10">
        <f>$AC$6</f>
        <v>-10.666666666666668</v>
      </c>
      <c r="DV83" s="10">
        <f>$AD$6</f>
        <v>3.5555555555555554</v>
      </c>
      <c r="DW83" s="10">
        <f>$AE$6</f>
        <v>-0.22222222222222221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f>$AA$7</f>
        <v>1.3888888888888888E-2</v>
      </c>
      <c r="EE83" s="10">
        <f>$AB$7</f>
        <v>-0.22222222222222221</v>
      </c>
      <c r="EF83" s="10">
        <f>$AC$7</f>
        <v>1.4166666666666667</v>
      </c>
      <c r="EG83" s="10">
        <f>$AD$7</f>
        <v>-0.22222222222222221</v>
      </c>
      <c r="EH83" s="10">
        <f>$AE$7</f>
        <v>1.3888888888888888E-2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1"/>
      <c r="EV83" s="11"/>
      <c r="EW83" s="11"/>
      <c r="EX83" s="11"/>
      <c r="EY83" s="11"/>
      <c r="EZ83" s="11"/>
      <c r="FA83" s="11"/>
      <c r="FB83" s="7">
        <f t="shared" si="2"/>
        <v>0</v>
      </c>
      <c r="FD83" s="5">
        <v>39</v>
      </c>
      <c r="FE83" s="7">
        <v>0</v>
      </c>
    </row>
    <row r="84" spans="1:161" x14ac:dyDescent="0.25">
      <c r="A84" s="1" t="s">
        <v>146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f>$AA$3</f>
        <v>1.3888888888888888E-2</v>
      </c>
      <c r="CI84" s="10">
        <f>$AB$3</f>
        <v>-0.22222222222222221</v>
      </c>
      <c r="CJ84" s="10">
        <f>$AC$3</f>
        <v>1.4166666666666667</v>
      </c>
      <c r="CK84" s="10">
        <f>$AD$3</f>
        <v>-0.22222222222222221</v>
      </c>
      <c r="CL84" s="10">
        <f>$AE$3</f>
        <v>1.3888888888888888E-2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f>$AA$4</f>
        <v>-0.22222222222222221</v>
      </c>
      <c r="CV84" s="10">
        <f>$AB$4</f>
        <v>3.5555555555555554</v>
      </c>
      <c r="CW84" s="10">
        <f>$AC$4</f>
        <v>-10.666666666666668</v>
      </c>
      <c r="CX84" s="10">
        <f>$AD$4</f>
        <v>3.5555555555555554</v>
      </c>
      <c r="CY84" s="10">
        <f>$AE$4</f>
        <v>-0.22222222222222221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f>$AA$5</f>
        <v>1.3659156555522336</v>
      </c>
      <c r="DI84" s="10">
        <f>$AB$5</f>
        <v>-9.8546504888357394</v>
      </c>
      <c r="DJ84" s="10">
        <f>$AC$5</f>
        <v>22.977469666567007</v>
      </c>
      <c r="DK84" s="10">
        <f>$AD$5</f>
        <v>-9.8546504888357394</v>
      </c>
      <c r="DL84" s="10">
        <f>$AE$5</f>
        <v>1.3659156555522336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f>$AA$6</f>
        <v>-0.22222222222222221</v>
      </c>
      <c r="DU84" s="10">
        <f>$AB$6</f>
        <v>3.5555555555555554</v>
      </c>
      <c r="DV84" s="10">
        <f>$AC$6</f>
        <v>-10.666666666666668</v>
      </c>
      <c r="DW84" s="10">
        <f>$AD$6</f>
        <v>3.5555555555555554</v>
      </c>
      <c r="DX84" s="10">
        <f>$AE$6</f>
        <v>-0.22222222222222221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f>$AA$7</f>
        <v>1.3888888888888888E-2</v>
      </c>
      <c r="EF84" s="10">
        <f>$AB$7</f>
        <v>-0.22222222222222221</v>
      </c>
      <c r="EG84" s="10">
        <f>$AC$7</f>
        <v>1.4166666666666667</v>
      </c>
      <c r="EH84" s="10">
        <f>$AD$7</f>
        <v>-0.22222222222222221</v>
      </c>
      <c r="EI84" s="10">
        <f>$AE$7</f>
        <v>1.3888888888888888E-2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1"/>
      <c r="EV84" s="11"/>
      <c r="EW84" s="11"/>
      <c r="EX84" s="11"/>
      <c r="EY84" s="11"/>
      <c r="EZ84" s="11"/>
      <c r="FA84" s="11"/>
      <c r="FB84" s="7">
        <f t="shared" si="2"/>
        <v>0</v>
      </c>
      <c r="FD84" s="5" t="str">
        <v>39a</v>
      </c>
      <c r="FE84" s="7">
        <v>0</v>
      </c>
    </row>
    <row r="85" spans="1:161" x14ac:dyDescent="0.25">
      <c r="A85" s="1" t="s">
        <v>147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f>$AA$3</f>
        <v>1.3888888888888888E-2</v>
      </c>
      <c r="CJ85" s="10">
        <f>$AB$3</f>
        <v>-0.22222222222222221</v>
      </c>
      <c r="CK85" s="10">
        <f>$AC$3</f>
        <v>1.4166666666666667</v>
      </c>
      <c r="CL85" s="10">
        <f>$AD$3</f>
        <v>-0.22222222222222221</v>
      </c>
      <c r="CM85" s="10">
        <f>$AE$3</f>
        <v>1.3888888888888888E-2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f>$AA$4</f>
        <v>-0.22222222222222221</v>
      </c>
      <c r="CW85" s="10">
        <f>$AB$4</f>
        <v>3.5555555555555554</v>
      </c>
      <c r="CX85" s="10">
        <f>$AC$4</f>
        <v>-10.666666666666668</v>
      </c>
      <c r="CY85" s="10">
        <f>$AD$4</f>
        <v>3.5555555555555554</v>
      </c>
      <c r="CZ85" s="10">
        <f>$AE$4</f>
        <v>-0.22222222222222221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f>$AA$5</f>
        <v>1.3659156555522336</v>
      </c>
      <c r="DJ85" s="10">
        <f>$AB$5</f>
        <v>-9.8546504888357394</v>
      </c>
      <c r="DK85" s="10">
        <f>$AC$5</f>
        <v>22.977469666567007</v>
      </c>
      <c r="DL85" s="10">
        <f>$AD$5</f>
        <v>-9.8546504888357394</v>
      </c>
      <c r="DM85" s="10">
        <f>$AE$5</f>
        <v>1.3659156555522336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f>$AA$6</f>
        <v>-0.22222222222222221</v>
      </c>
      <c r="DV85" s="10">
        <f>$AB$6</f>
        <v>3.5555555555555554</v>
      </c>
      <c r="DW85" s="10">
        <f>$AC$6</f>
        <v>-10.666666666666668</v>
      </c>
      <c r="DX85" s="10">
        <f>$AD$6</f>
        <v>3.5555555555555554</v>
      </c>
      <c r="DY85" s="10">
        <f>$AE$6</f>
        <v>-0.22222222222222221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f>$AA$7</f>
        <v>1.3888888888888888E-2</v>
      </c>
      <c r="EG85" s="10">
        <f>$AB$7</f>
        <v>-0.22222222222222221</v>
      </c>
      <c r="EH85" s="10">
        <f>$AC$7</f>
        <v>1.4166666666666667</v>
      </c>
      <c r="EI85" s="10">
        <f>$AD$7</f>
        <v>-0.22222222222222221</v>
      </c>
      <c r="EJ85" s="10">
        <f>$AE$7</f>
        <v>1.3888888888888888E-2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1"/>
      <c r="EV85" s="11"/>
      <c r="EW85" s="11"/>
      <c r="EX85" s="11"/>
      <c r="EY85" s="11"/>
      <c r="EZ85" s="11"/>
      <c r="FA85" s="11"/>
      <c r="FB85" s="7">
        <f t="shared" si="2"/>
        <v>0</v>
      </c>
      <c r="FD85" s="5" t="str">
        <v>39b</v>
      </c>
      <c r="FE85" s="7">
        <v>0</v>
      </c>
    </row>
    <row r="86" spans="1:161" x14ac:dyDescent="0.25">
      <c r="A86" s="1" t="s">
        <v>148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f>$AA$3</f>
        <v>1.3888888888888888E-2</v>
      </c>
      <c r="CK86" s="10">
        <f>$AB$3</f>
        <v>-0.22222222222222221</v>
      </c>
      <c r="CL86" s="10">
        <f>$AC$3</f>
        <v>1.4166666666666667</v>
      </c>
      <c r="CM86" s="10">
        <f>$AD$3</f>
        <v>-0.22222222222222221</v>
      </c>
      <c r="CN86" s="10">
        <f>$AE$3</f>
        <v>1.3888888888888888E-2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f>$AA$4</f>
        <v>-0.22222222222222221</v>
      </c>
      <c r="CX86" s="10">
        <f>$AB$4</f>
        <v>3.5555555555555554</v>
      </c>
      <c r="CY86" s="10">
        <f>$AC$4</f>
        <v>-10.666666666666668</v>
      </c>
      <c r="CZ86" s="10">
        <f>$AD$4</f>
        <v>3.5555555555555554</v>
      </c>
      <c r="DA86" s="10">
        <f>$AE$4</f>
        <v>-0.22222222222222221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f>$AA$5</f>
        <v>1.3659156555522336</v>
      </c>
      <c r="DK86" s="10">
        <f>$AB$5</f>
        <v>-9.8546504888357394</v>
      </c>
      <c r="DL86" s="10">
        <f>$AC$5</f>
        <v>22.977469666567007</v>
      </c>
      <c r="DM86" s="10">
        <f>$AD$5</f>
        <v>-9.8546504888357394</v>
      </c>
      <c r="DN86" s="10">
        <f>$AE$5</f>
        <v>1.3659156555522336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f>$AA$6</f>
        <v>-0.22222222222222221</v>
      </c>
      <c r="DW86" s="10">
        <f>$AB$6</f>
        <v>3.5555555555555554</v>
      </c>
      <c r="DX86" s="10">
        <f>$AC$6</f>
        <v>-10.666666666666668</v>
      </c>
      <c r="DY86" s="10">
        <f>$AD$6</f>
        <v>3.5555555555555554</v>
      </c>
      <c r="DZ86" s="10">
        <f>$AE$6</f>
        <v>-0.22222222222222221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f>$AA$7</f>
        <v>1.3888888888888888E-2</v>
      </c>
      <c r="EH86" s="10">
        <f>$AB$7</f>
        <v>-0.22222222222222221</v>
      </c>
      <c r="EI86" s="10">
        <f>$AC$7</f>
        <v>1.4166666666666667</v>
      </c>
      <c r="EJ86" s="10">
        <f>$AD$7</f>
        <v>-0.22222222222222221</v>
      </c>
      <c r="EK86" s="10">
        <f>$AE$7</f>
        <v>1.3888888888888888E-2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1"/>
      <c r="EV86" s="11"/>
      <c r="EW86" s="11"/>
      <c r="EX86" s="11"/>
      <c r="EY86" s="11"/>
      <c r="EZ86" s="11"/>
      <c r="FA86" s="11"/>
      <c r="FB86" s="7">
        <f t="shared" si="2"/>
        <v>0</v>
      </c>
      <c r="FD86" s="5" t="str">
        <v>41b</v>
      </c>
      <c r="FE86" s="7">
        <v>0</v>
      </c>
    </row>
    <row r="87" spans="1:161" x14ac:dyDescent="0.25">
      <c r="A87" s="1" t="s">
        <v>149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f>$AA$3</f>
        <v>1.3888888888888888E-2</v>
      </c>
      <c r="CL87" s="10">
        <f>$AB$3</f>
        <v>-0.22222222222222221</v>
      </c>
      <c r="CM87" s="10">
        <f>$AC$3</f>
        <v>1.4166666666666667</v>
      </c>
      <c r="CN87" s="10">
        <f>$AD$3</f>
        <v>-0.22222222222222221</v>
      </c>
      <c r="CO87" s="10">
        <f>$AE$3</f>
        <v>1.3888888888888888E-2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f>$AA$4</f>
        <v>-0.22222222222222221</v>
      </c>
      <c r="CY87" s="10">
        <f>$AB$4</f>
        <v>3.5555555555555554</v>
      </c>
      <c r="CZ87" s="10">
        <f>$AC$4</f>
        <v>-10.666666666666668</v>
      </c>
      <c r="DA87" s="10">
        <f>$AD$4</f>
        <v>3.5555555555555554</v>
      </c>
      <c r="DB87" s="10">
        <f>$AE$4</f>
        <v>-0.22222222222222221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f>$AA$5</f>
        <v>1.3659156555522336</v>
      </c>
      <c r="DL87" s="10">
        <f>$AB$5</f>
        <v>-9.8546504888357394</v>
      </c>
      <c r="DM87" s="10">
        <f>$AC$5</f>
        <v>22.977469666567007</v>
      </c>
      <c r="DN87" s="10">
        <f>$AD$5</f>
        <v>-9.8546504888357394</v>
      </c>
      <c r="DO87" s="10">
        <f>$AE$5</f>
        <v>1.3659156555522336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f>$AA$6</f>
        <v>-0.22222222222222221</v>
      </c>
      <c r="DX87" s="10">
        <f>$AB$6</f>
        <v>3.5555555555555554</v>
      </c>
      <c r="DY87" s="10">
        <f>$AC$6</f>
        <v>-10.666666666666668</v>
      </c>
      <c r="DZ87" s="10">
        <f>$AD$6</f>
        <v>3.5555555555555554</v>
      </c>
      <c r="EA87" s="10">
        <f>$AE$6</f>
        <v>-0.22222222222222221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f>$AA$7</f>
        <v>1.3888888888888888E-2</v>
      </c>
      <c r="EI87" s="10">
        <f>$AB$7</f>
        <v>-0.22222222222222221</v>
      </c>
      <c r="EJ87" s="10">
        <f>$AC$7</f>
        <v>1.4166666666666667</v>
      </c>
      <c r="EK87" s="10">
        <f>$AD$7</f>
        <v>-0.22222222222222221</v>
      </c>
      <c r="EL87" s="10">
        <f>$AE$7</f>
        <v>1.3888888888888888E-2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1"/>
      <c r="EV87" s="11"/>
      <c r="EW87" s="11"/>
      <c r="EX87" s="11"/>
      <c r="EY87" s="11"/>
      <c r="EZ87" s="11"/>
      <c r="FA87" s="11"/>
      <c r="FB87" s="7">
        <f t="shared" si="2"/>
        <v>0</v>
      </c>
      <c r="FD87" s="5" t="str">
        <v>41a</v>
      </c>
      <c r="FE87" s="7">
        <v>0</v>
      </c>
    </row>
    <row r="88" spans="1:161" x14ac:dyDescent="0.25">
      <c r="A88" s="1" t="s">
        <v>150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f>$AA$3</f>
        <v>1.3888888888888888E-2</v>
      </c>
      <c r="CM88" s="10">
        <f>$AB$3</f>
        <v>-0.22222222222222221</v>
      </c>
      <c r="CN88" s="10">
        <f>$AC$3</f>
        <v>1.4166666666666667</v>
      </c>
      <c r="CO88" s="10">
        <f>$AD$3</f>
        <v>-0.22222222222222221</v>
      </c>
      <c r="CP88" s="10">
        <f>$AE$3</f>
        <v>1.3888888888888888E-2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f>$AA$4</f>
        <v>-0.22222222222222221</v>
      </c>
      <c r="CZ88" s="10">
        <f>$AB$4</f>
        <v>3.5555555555555554</v>
      </c>
      <c r="DA88" s="10">
        <f>$AC$4</f>
        <v>-10.666666666666668</v>
      </c>
      <c r="DB88" s="10">
        <f>$AD$4</f>
        <v>3.5555555555555554</v>
      </c>
      <c r="DC88" s="10">
        <f>$AE$4</f>
        <v>-0.22222222222222221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f>$AA$5</f>
        <v>1.3659156555522336</v>
      </c>
      <c r="DM88" s="10">
        <f>$AB$5</f>
        <v>-9.8546504888357394</v>
      </c>
      <c r="DN88" s="10">
        <f>$AC$5</f>
        <v>22.977469666567007</v>
      </c>
      <c r="DO88" s="10">
        <f>$AD$5</f>
        <v>-9.8546504888357394</v>
      </c>
      <c r="DP88" s="10">
        <f>$AE$5</f>
        <v>1.3659156555522336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f>$AA$6</f>
        <v>-0.22222222222222221</v>
      </c>
      <c r="DY88" s="10">
        <f>$AB$6</f>
        <v>3.5555555555555554</v>
      </c>
      <c r="DZ88" s="10">
        <f>$AC$6</f>
        <v>-10.666666666666668</v>
      </c>
      <c r="EA88" s="10">
        <f>$AD$6</f>
        <v>3.5555555555555554</v>
      </c>
      <c r="EB88" s="10">
        <f>$AE$6</f>
        <v>-0.22222222222222221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f>$AA$7</f>
        <v>1.3888888888888888E-2</v>
      </c>
      <c r="EJ88" s="10">
        <f>$AB$7</f>
        <v>-0.22222222222222221</v>
      </c>
      <c r="EK88" s="10">
        <f>$AC$7</f>
        <v>1.4166666666666667</v>
      </c>
      <c r="EL88" s="10">
        <f>$AD$7</f>
        <v>-0.22222222222222221</v>
      </c>
      <c r="EM88" s="10">
        <f>$AE$7</f>
        <v>1.3888888888888888E-2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1"/>
      <c r="EV88" s="11"/>
      <c r="EW88" s="11"/>
      <c r="EX88" s="11"/>
      <c r="EY88" s="11"/>
      <c r="EZ88" s="11"/>
      <c r="FA88" s="11"/>
      <c r="FB88" s="7">
        <f t="shared" si="2"/>
        <v>0</v>
      </c>
      <c r="FD88" s="5">
        <v>41</v>
      </c>
      <c r="FE88" s="7">
        <v>0</v>
      </c>
    </row>
    <row r="89" spans="1:161" x14ac:dyDescent="0.25">
      <c r="A89" s="1" t="s">
        <v>151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f>$AK$3</f>
        <v>1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f>$AJ$4</f>
        <v>2</v>
      </c>
      <c r="DB89" s="10">
        <f>$AK$4</f>
        <v>-8</v>
      </c>
      <c r="DC89" s="10">
        <f>$AL$4</f>
        <v>2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f>$AI$5</f>
        <v>1</v>
      </c>
      <c r="DN89" s="10">
        <f>$AJ$5</f>
        <v>-7.3909878666268032</v>
      </c>
      <c r="DO89" s="10">
        <f>$AK$5</f>
        <v>18.781975733253606</v>
      </c>
      <c r="DP89" s="10">
        <f>$AL$5</f>
        <v>-7.3909878666268032</v>
      </c>
      <c r="DQ89" s="10">
        <f>$AM$5</f>
        <v>1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f>$AJ$6</f>
        <v>2</v>
      </c>
      <c r="EA89" s="10">
        <f>$AK$6</f>
        <v>-8</v>
      </c>
      <c r="EB89" s="10">
        <f>$AL$6</f>
        <v>2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f>$AK$7</f>
        <v>1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1"/>
      <c r="EV89" s="11"/>
      <c r="EW89" s="11"/>
      <c r="EX89" s="11"/>
      <c r="EY89" s="11"/>
      <c r="EZ89" s="11"/>
      <c r="FA89" s="11"/>
      <c r="FB89" s="7">
        <f t="shared" si="2"/>
        <v>0</v>
      </c>
      <c r="FD89" s="5">
        <v>42</v>
      </c>
      <c r="FE89" s="7">
        <v>0</v>
      </c>
    </row>
    <row r="90" spans="1:161" x14ac:dyDescent="0.25">
      <c r="A90" s="1" t="s">
        <v>152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f>1/D10/D10/D10/D10</f>
        <v>1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f>-4/D10/D10/D10/D10</f>
        <v>-4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f>2/D10/D10</f>
        <v>2</v>
      </c>
      <c r="DG90" s="10">
        <f>-4/D10/D10+6/D10/D10/D10/D10</f>
        <v>2</v>
      </c>
      <c r="DH90" s="10">
        <f>2/D10/D10</f>
        <v>2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f>1-4/D10/D10-D12</f>
        <v>-2.3909878666268032</v>
      </c>
      <c r="DS90" s="10">
        <f>-4+8/D10/D10-4/D10/D10/D10/D10+2*D12</f>
        <v>-1.2180242667463939</v>
      </c>
      <c r="DT90" s="10">
        <f>6-4/D10/D10-D12</f>
        <v>2.6090121333731968</v>
      </c>
      <c r="DU90" s="10">
        <v>-4</v>
      </c>
      <c r="DV90" s="10">
        <v>1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f>2/D10/D10</f>
        <v>2</v>
      </c>
      <c r="ED90" s="10">
        <f>-4/D10/D10+1/D10/D10/D10/D10</f>
        <v>-3</v>
      </c>
      <c r="EE90" s="10">
        <f>2/D10/D10</f>
        <v>2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1"/>
      <c r="EV90" s="11"/>
      <c r="EW90" s="11"/>
      <c r="EX90" s="11"/>
      <c r="EY90" s="11"/>
      <c r="EZ90" s="11"/>
      <c r="FA90" s="11"/>
      <c r="FB90" s="7">
        <f t="shared" si="2"/>
        <v>0</v>
      </c>
      <c r="FD90" s="5">
        <v>43</v>
      </c>
      <c r="FE90" s="7">
        <v>0</v>
      </c>
    </row>
    <row r="91" spans="1:161" x14ac:dyDescent="0.25">
      <c r="A91" s="1" t="s">
        <v>153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f>$AK$3</f>
        <v>1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f>$AJ$4</f>
        <v>2</v>
      </c>
      <c r="DH91" s="10">
        <f>$AK$4</f>
        <v>-8</v>
      </c>
      <c r="DI91" s="10">
        <f>$AL$4</f>
        <v>2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f>$AI$5</f>
        <v>1</v>
      </c>
      <c r="DS91" s="10">
        <f>$AJ$5</f>
        <v>-7.3909878666268032</v>
      </c>
      <c r="DT91" s="10">
        <f>$AK$5</f>
        <v>18.781975733253606</v>
      </c>
      <c r="DU91" s="10">
        <f>$AL$5</f>
        <v>-7.3909878666268032</v>
      </c>
      <c r="DV91" s="10">
        <f>$AM$5</f>
        <v>1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f>$AJ$6</f>
        <v>2</v>
      </c>
      <c r="EE91" s="10">
        <f>$AK$6</f>
        <v>-8</v>
      </c>
      <c r="EF91" s="10">
        <f>$AL$6</f>
        <v>2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f>$AK$7</f>
        <v>1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1"/>
      <c r="EV91" s="11"/>
      <c r="EW91" s="11"/>
      <c r="EX91" s="11"/>
      <c r="EY91" s="11"/>
      <c r="EZ91" s="11"/>
      <c r="FA91" s="11"/>
      <c r="FB91" s="7">
        <f t="shared" si="2"/>
        <v>0</v>
      </c>
      <c r="FD91" s="5">
        <v>44</v>
      </c>
      <c r="FE91" s="7">
        <v>0</v>
      </c>
    </row>
    <row r="92" spans="1:161" x14ac:dyDescent="0.25">
      <c r="A92" s="1" t="s">
        <v>154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f>$AK$3</f>
        <v>1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f>$AJ$4</f>
        <v>2</v>
      </c>
      <c r="DI92" s="10">
        <f>$AK$4</f>
        <v>-8</v>
      </c>
      <c r="DJ92" s="10">
        <f>$AL$4</f>
        <v>2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f>$AI$5</f>
        <v>1</v>
      </c>
      <c r="DT92" s="10">
        <f>$AJ$5</f>
        <v>-7.3909878666268032</v>
      </c>
      <c r="DU92" s="10">
        <f>$AK$5</f>
        <v>18.781975733253606</v>
      </c>
      <c r="DV92" s="10">
        <f>$AL$5</f>
        <v>-7.3909878666268032</v>
      </c>
      <c r="DW92" s="10">
        <f>$AM$5</f>
        <v>1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f>$AJ$6</f>
        <v>2</v>
      </c>
      <c r="EF92" s="10">
        <f>$AK$6</f>
        <v>-8</v>
      </c>
      <c r="EG92" s="10">
        <f>$AL$6</f>
        <v>2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f>$AK$7</f>
        <v>1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1"/>
      <c r="EV92" s="11"/>
      <c r="EW92" s="11"/>
      <c r="EX92" s="11"/>
      <c r="EY92" s="11"/>
      <c r="EZ92" s="11"/>
      <c r="FA92" s="11"/>
      <c r="FB92" s="7">
        <f t="shared" si="2"/>
        <v>0</v>
      </c>
      <c r="FD92" s="5">
        <v>45</v>
      </c>
      <c r="FE92" s="7">
        <v>0</v>
      </c>
    </row>
    <row r="93" spans="1:161" x14ac:dyDescent="0.25">
      <c r="A93" s="1" t="s">
        <v>155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f>$AA$3</f>
        <v>1.3888888888888888E-2</v>
      </c>
      <c r="CV93" s="10">
        <f>$AB$3</f>
        <v>-0.22222222222222221</v>
      </c>
      <c r="CW93" s="10">
        <f>$AC$3</f>
        <v>1.4166666666666667</v>
      </c>
      <c r="CX93" s="10">
        <f>$AD$3</f>
        <v>-0.22222222222222221</v>
      </c>
      <c r="CY93" s="10">
        <f>$AE$3</f>
        <v>1.3888888888888888E-2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f>$AA$4</f>
        <v>-0.22222222222222221</v>
      </c>
      <c r="DI93" s="10">
        <f>$AB$4</f>
        <v>3.5555555555555554</v>
      </c>
      <c r="DJ93" s="10">
        <f>$AC$4</f>
        <v>-10.666666666666668</v>
      </c>
      <c r="DK93" s="10">
        <f>$AD$4</f>
        <v>3.5555555555555554</v>
      </c>
      <c r="DL93" s="10">
        <f>$AE$4</f>
        <v>-0.22222222222222221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f>$AA$5</f>
        <v>1.3659156555522336</v>
      </c>
      <c r="DU93" s="10">
        <f>$AB$5</f>
        <v>-9.8546504888357394</v>
      </c>
      <c r="DV93" s="10">
        <f>$AC$5</f>
        <v>22.977469666567007</v>
      </c>
      <c r="DW93" s="10">
        <f>$AD$5</f>
        <v>-9.8546504888357394</v>
      </c>
      <c r="DX93" s="10">
        <f>$AE$5</f>
        <v>1.3659156555522336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f>$AA$6</f>
        <v>-0.22222222222222221</v>
      </c>
      <c r="EF93" s="10">
        <f>$AB$6</f>
        <v>3.5555555555555554</v>
      </c>
      <c r="EG93" s="10">
        <f>$AC$6</f>
        <v>-10.666666666666668</v>
      </c>
      <c r="EH93" s="10">
        <f>$AD$6</f>
        <v>3.5555555555555554</v>
      </c>
      <c r="EI93" s="10">
        <f>$AE$6</f>
        <v>-0.22222222222222221</v>
      </c>
      <c r="EJ93" s="10">
        <v>0</v>
      </c>
      <c r="EK93" s="10">
        <v>0</v>
      </c>
      <c r="EL93" s="10">
        <v>0</v>
      </c>
      <c r="EM93" s="10">
        <v>0</v>
      </c>
      <c r="EN93" s="10">
        <f>$AA$7</f>
        <v>1.3888888888888888E-2</v>
      </c>
      <c r="EO93" s="10">
        <f>$AB$7</f>
        <v>-0.22222222222222221</v>
      </c>
      <c r="EP93" s="10">
        <f>$AC$7</f>
        <v>1.4166666666666667</v>
      </c>
      <c r="EQ93" s="10">
        <f>$AD$7</f>
        <v>-0.22222222222222221</v>
      </c>
      <c r="ER93" s="10">
        <f>$AE$7</f>
        <v>1.3888888888888888E-2</v>
      </c>
      <c r="ES93" s="10">
        <v>0</v>
      </c>
      <c r="ET93" s="10">
        <v>0</v>
      </c>
      <c r="EU93" s="11"/>
      <c r="EV93" s="11"/>
      <c r="EW93" s="11"/>
      <c r="EX93" s="11"/>
      <c r="EY93" s="11"/>
      <c r="EZ93" s="11"/>
      <c r="FA93" s="11"/>
      <c r="FB93" s="7">
        <f t="shared" si="2"/>
        <v>0</v>
      </c>
      <c r="FD93" s="5">
        <v>46</v>
      </c>
      <c r="FE93" s="7">
        <v>0</v>
      </c>
    </row>
    <row r="94" spans="1:161" x14ac:dyDescent="0.25">
      <c r="A94" s="1" t="s">
        <v>156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f>$AA$3</f>
        <v>1.3888888888888888E-2</v>
      </c>
      <c r="CW94" s="10">
        <f>$AB$3</f>
        <v>-0.22222222222222221</v>
      </c>
      <c r="CX94" s="10">
        <f>$AC$3</f>
        <v>1.4166666666666667</v>
      </c>
      <c r="CY94" s="10">
        <f>$AD$3</f>
        <v>-0.22222222222222221</v>
      </c>
      <c r="CZ94" s="10">
        <f>$AE$3</f>
        <v>1.3888888888888888E-2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f>$AA$4</f>
        <v>-0.22222222222222221</v>
      </c>
      <c r="DJ94" s="10">
        <f>$AB$4</f>
        <v>3.5555555555555554</v>
      </c>
      <c r="DK94" s="10">
        <f>$AC$4</f>
        <v>-10.666666666666668</v>
      </c>
      <c r="DL94" s="10">
        <f>$AD$4</f>
        <v>3.5555555555555554</v>
      </c>
      <c r="DM94" s="10">
        <f>$AE$4</f>
        <v>-0.22222222222222221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f>$AA$5</f>
        <v>1.3659156555522336</v>
      </c>
      <c r="DV94" s="10">
        <f>$AB$5</f>
        <v>-9.8546504888357394</v>
      </c>
      <c r="DW94" s="10">
        <f>$AC$5</f>
        <v>22.977469666567007</v>
      </c>
      <c r="DX94" s="10">
        <f>$AD$5</f>
        <v>-9.8546504888357394</v>
      </c>
      <c r="DY94" s="10">
        <f>$AE$5</f>
        <v>1.3659156555522336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f>$AA$6</f>
        <v>-0.22222222222222221</v>
      </c>
      <c r="EG94" s="10">
        <f>$AB$6</f>
        <v>3.5555555555555554</v>
      </c>
      <c r="EH94" s="10">
        <f>$AC$6</f>
        <v>-10.666666666666668</v>
      </c>
      <c r="EI94" s="10">
        <f>$AD$6</f>
        <v>3.5555555555555554</v>
      </c>
      <c r="EJ94" s="10">
        <f>$AE$6</f>
        <v>-0.22222222222222221</v>
      </c>
      <c r="EK94" s="10">
        <v>0</v>
      </c>
      <c r="EL94" s="10">
        <v>0</v>
      </c>
      <c r="EM94" s="10">
        <v>0</v>
      </c>
      <c r="EN94" s="10">
        <v>0</v>
      </c>
      <c r="EO94" s="10">
        <f>$AA$7</f>
        <v>1.3888888888888888E-2</v>
      </c>
      <c r="EP94" s="10">
        <f>$AB$7</f>
        <v>-0.22222222222222221</v>
      </c>
      <c r="EQ94" s="10">
        <f>$AC$7</f>
        <v>1.4166666666666667</v>
      </c>
      <c r="ER94" s="10">
        <f>$AD$7</f>
        <v>-0.22222222222222221</v>
      </c>
      <c r="ES94" s="10">
        <f>$AE$7</f>
        <v>1.3888888888888888E-2</v>
      </c>
      <c r="ET94" s="10">
        <v>0</v>
      </c>
      <c r="EU94" s="11"/>
      <c r="EV94" s="11"/>
      <c r="EW94" s="11"/>
      <c r="EX94" s="11"/>
      <c r="EY94" s="11"/>
      <c r="EZ94" s="11"/>
      <c r="FA94" s="11"/>
      <c r="FB94" s="7">
        <f t="shared" si="2"/>
        <v>0</v>
      </c>
      <c r="FD94" s="5">
        <v>47</v>
      </c>
      <c r="FE94" s="7">
        <v>0</v>
      </c>
    </row>
    <row r="95" spans="1:161" x14ac:dyDescent="0.25">
      <c r="A95" s="1" t="s">
        <v>157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f>$AA$3</f>
        <v>1.3888888888888888E-2</v>
      </c>
      <c r="CX95" s="10">
        <f>$AB$3</f>
        <v>-0.22222222222222221</v>
      </c>
      <c r="CY95" s="10">
        <f>$AC$3</f>
        <v>1.4166666666666667</v>
      </c>
      <c r="CZ95" s="10">
        <f>$AD$3</f>
        <v>-0.22222222222222221</v>
      </c>
      <c r="DA95" s="10">
        <f>$AE$3</f>
        <v>1.3888888888888888E-2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f>$AA$4</f>
        <v>-0.22222222222222221</v>
      </c>
      <c r="DK95" s="10">
        <f>$AB$4</f>
        <v>3.5555555555555554</v>
      </c>
      <c r="DL95" s="10">
        <f>$AC$4</f>
        <v>-10.666666666666668</v>
      </c>
      <c r="DM95" s="10">
        <f>$AD$4</f>
        <v>3.5555555555555554</v>
      </c>
      <c r="DN95" s="10">
        <f>$AE$4</f>
        <v>-0.22222222222222221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f>$AA$5</f>
        <v>1.3659156555522336</v>
      </c>
      <c r="DW95" s="10">
        <f>$AB$5</f>
        <v>-9.8546504888357394</v>
      </c>
      <c r="DX95" s="10">
        <f>$AC$5</f>
        <v>22.977469666567007</v>
      </c>
      <c r="DY95" s="10">
        <f>$AD$5</f>
        <v>-9.8546504888357394</v>
      </c>
      <c r="DZ95" s="10">
        <f>$AE$5</f>
        <v>1.3659156555522336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f>$AA$6</f>
        <v>-0.22222222222222221</v>
      </c>
      <c r="EH95" s="10">
        <f>$AB$6</f>
        <v>3.5555555555555554</v>
      </c>
      <c r="EI95" s="10">
        <f>$AC$6</f>
        <v>-10.666666666666668</v>
      </c>
      <c r="EJ95" s="10">
        <f>$AD$6</f>
        <v>3.5555555555555554</v>
      </c>
      <c r="EK95" s="10">
        <f>$AE$6</f>
        <v>-0.22222222222222221</v>
      </c>
      <c r="EL95" s="10">
        <v>0</v>
      </c>
      <c r="EM95" s="10">
        <v>0</v>
      </c>
      <c r="EN95" s="10">
        <v>0</v>
      </c>
      <c r="EO95" s="10">
        <v>0</v>
      </c>
      <c r="EP95" s="10">
        <f>$AA$7</f>
        <v>1.3888888888888888E-2</v>
      </c>
      <c r="EQ95" s="10">
        <f>$AB$7</f>
        <v>-0.22222222222222221</v>
      </c>
      <c r="ER95" s="10">
        <f>$AC$7</f>
        <v>1.4166666666666667</v>
      </c>
      <c r="ES95" s="10">
        <f>$AD$7</f>
        <v>-0.22222222222222221</v>
      </c>
      <c r="ET95" s="10">
        <f>$AE$7</f>
        <v>1.3888888888888888E-2</v>
      </c>
      <c r="EU95" s="11"/>
      <c r="EV95" s="11"/>
      <c r="EW95" s="11"/>
      <c r="EX95" s="11"/>
      <c r="EY95" s="11"/>
      <c r="EZ95" s="11"/>
      <c r="FA95" s="11"/>
      <c r="FB95" s="7">
        <f t="shared" si="2"/>
        <v>0</v>
      </c>
      <c r="FD95" s="5">
        <v>48</v>
      </c>
      <c r="FE95" s="7">
        <v>0</v>
      </c>
    </row>
    <row r="96" spans="1:161" x14ac:dyDescent="0.25">
      <c r="A96" s="1" t="s">
        <v>158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f>$AK$3</f>
        <v>1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f>$AJ$4</f>
        <v>2</v>
      </c>
      <c r="DM96" s="10">
        <f>$AK$4</f>
        <v>-8</v>
      </c>
      <c r="DN96" s="10">
        <f>$AL$4</f>
        <v>2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f>$AI$5</f>
        <v>1</v>
      </c>
      <c r="DX96" s="10">
        <f>$AJ$5</f>
        <v>-7.3909878666268032</v>
      </c>
      <c r="DY96" s="10">
        <f>$AK$5</f>
        <v>18.781975733253606</v>
      </c>
      <c r="DZ96" s="10">
        <f>$AL$5</f>
        <v>-7.3909878666268032</v>
      </c>
      <c r="EA96" s="10">
        <f>$AM$5</f>
        <v>1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f>$AJ$6</f>
        <v>2</v>
      </c>
      <c r="EJ96" s="10">
        <f>$AK$6</f>
        <v>-8</v>
      </c>
      <c r="EK96" s="10">
        <f>$AL$6</f>
        <v>2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f>$AK$7</f>
        <v>1</v>
      </c>
      <c r="ET96" s="10">
        <v>0</v>
      </c>
      <c r="EU96" s="11"/>
      <c r="EV96" s="11"/>
      <c r="EW96" s="11"/>
      <c r="EX96" s="11"/>
      <c r="EY96" s="11"/>
      <c r="EZ96" s="11"/>
      <c r="FA96" s="11"/>
      <c r="FB96" s="7">
        <f t="shared" si="2"/>
        <v>0</v>
      </c>
      <c r="FD96" s="5">
        <v>49</v>
      </c>
      <c r="FE96" s="7">
        <v>0</v>
      </c>
    </row>
    <row r="97" spans="1:161" x14ac:dyDescent="0.25">
      <c r="A97" s="1" t="s">
        <v>159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f>$AK$3</f>
        <v>1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f>$AJ$4</f>
        <v>2</v>
      </c>
      <c r="DN97" s="10">
        <f>$AK$4</f>
        <v>-8</v>
      </c>
      <c r="DO97" s="10">
        <f>$AL$4</f>
        <v>2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f>$AI$5</f>
        <v>1</v>
      </c>
      <c r="DY97" s="10">
        <f>$AJ$5</f>
        <v>-7.3909878666268032</v>
      </c>
      <c r="DZ97" s="10">
        <f>$AK$5</f>
        <v>18.781975733253606</v>
      </c>
      <c r="EA97" s="10">
        <f>$AL$5</f>
        <v>-7.3909878666268032</v>
      </c>
      <c r="EB97" s="10">
        <f>$AM$5</f>
        <v>1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f>$AJ$6</f>
        <v>2</v>
      </c>
      <c r="EK97" s="10">
        <f>$AK$6</f>
        <v>-8</v>
      </c>
      <c r="EL97" s="10">
        <f>$AL$6</f>
        <v>2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f>$AK$7</f>
        <v>1</v>
      </c>
      <c r="EU97" s="11"/>
      <c r="EV97" s="11"/>
      <c r="EW97" s="11"/>
      <c r="EX97" s="11"/>
      <c r="EY97" s="11"/>
      <c r="EZ97" s="11"/>
      <c r="FA97" s="11"/>
      <c r="FB97" s="7">
        <f t="shared" si="2"/>
        <v>0</v>
      </c>
      <c r="FD97" s="5" t="str">
        <v>49a</v>
      </c>
      <c r="FE97" s="7">
        <v>0</v>
      </c>
    </row>
    <row r="98" spans="1:161" x14ac:dyDescent="0.25">
      <c r="A98" s="1" t="s">
        <v>160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f>1/D10/D10/D10/D10</f>
        <v>1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f>-4/D10/D10/D10/D10</f>
        <v>-4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f>2/D10/D10</f>
        <v>2</v>
      </c>
      <c r="DO98" s="10">
        <f>-4/D10/D10+6/D10/D10/D10/D10</f>
        <v>2</v>
      </c>
      <c r="DP98" s="10">
        <f>2/D10/D10</f>
        <v>2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1</v>
      </c>
      <c r="DY98" s="10">
        <v>-4</v>
      </c>
      <c r="DZ98" s="10">
        <f>6-4/D10/D10-D12</f>
        <v>2.6090121333731968</v>
      </c>
      <c r="EA98" s="10">
        <f>-4+8/D10/D10-4/D10/D10/D10/D10+2*D12</f>
        <v>-1.2180242667463939</v>
      </c>
      <c r="EB98" s="10">
        <f>1-4/D10/D10-D12</f>
        <v>-2.3909878666268032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f>2/D10/D10</f>
        <v>2</v>
      </c>
      <c r="EL98" s="10">
        <f>-4/D10/D10+1/D10/D10/D10/D10</f>
        <v>-3</v>
      </c>
      <c r="EM98" s="10">
        <f>2/D10/D10</f>
        <v>2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1"/>
      <c r="EV98" s="11"/>
      <c r="EW98" s="11"/>
      <c r="EX98" s="11"/>
      <c r="EY98" s="11"/>
      <c r="EZ98" s="11"/>
      <c r="FA98" s="11"/>
      <c r="FB98" s="7">
        <f t="shared" si="2"/>
        <v>0</v>
      </c>
      <c r="FD98" s="5" t="str">
        <v>49b</v>
      </c>
      <c r="FE98" s="7">
        <v>0</v>
      </c>
    </row>
    <row r="99" spans="1:161" s="17" customFormat="1" x14ac:dyDescent="0.25">
      <c r="A99" s="17" t="s">
        <v>103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1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1"/>
      <c r="EV99" s="11"/>
      <c r="EW99" s="11"/>
      <c r="EX99" s="11"/>
      <c r="EY99" s="11"/>
      <c r="EZ99" s="11"/>
      <c r="FA99" s="11"/>
      <c r="FB99" s="7">
        <v>0</v>
      </c>
      <c r="FD99" s="5" t="str">
        <v>51b</v>
      </c>
      <c r="FE99" s="30">
        <v>0</v>
      </c>
    </row>
    <row r="100" spans="1:161" x14ac:dyDescent="0.25">
      <c r="A100" s="1" t="s">
        <v>77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1</v>
      </c>
      <c r="U100" s="10">
        <v>-2</v>
      </c>
      <c r="V100" s="10">
        <v>1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1"/>
      <c r="EV100" s="11"/>
      <c r="EW100" s="11"/>
      <c r="EX100" s="11"/>
      <c r="EY100" s="11"/>
      <c r="EZ100" s="11"/>
      <c r="FA100" s="11"/>
      <c r="FB100" s="7">
        <v>0</v>
      </c>
      <c r="FD100" s="5" t="str">
        <v>51a</v>
      </c>
      <c r="FE100" s="7">
        <v>0</v>
      </c>
    </row>
    <row r="101" spans="1:161" x14ac:dyDescent="0.25">
      <c r="A101" s="1" t="s">
        <v>90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1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-2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1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1"/>
      <c r="EV101" s="11"/>
      <c r="EW101" s="11"/>
      <c r="EX101" s="11"/>
      <c r="EY101" s="11"/>
      <c r="EZ101" s="11"/>
      <c r="FA101" s="11"/>
      <c r="FB101" s="7">
        <v>0</v>
      </c>
      <c r="FD101" s="5">
        <v>51</v>
      </c>
      <c r="FE101" s="7">
        <v>0</v>
      </c>
    </row>
    <row r="102" spans="1:161" x14ac:dyDescent="0.25">
      <c r="A102" s="1" t="s">
        <v>78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1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1"/>
      <c r="EV102" s="11"/>
      <c r="EW102" s="11"/>
      <c r="EX102" s="11"/>
      <c r="EY102" s="11"/>
      <c r="EZ102" s="11"/>
      <c r="FA102" s="11"/>
      <c r="FB102" s="7">
        <v>0</v>
      </c>
      <c r="FD102" s="5">
        <v>52</v>
      </c>
      <c r="FE102" s="7">
        <v>0</v>
      </c>
    </row>
    <row r="103" spans="1:161" x14ac:dyDescent="0.25">
      <c r="A103" s="1" t="s">
        <v>79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1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-2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1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1"/>
      <c r="EV103" s="11"/>
      <c r="EW103" s="11"/>
      <c r="EX103" s="11"/>
      <c r="EY103" s="11"/>
      <c r="EZ103" s="11"/>
      <c r="FA103" s="11"/>
      <c r="FB103" s="7">
        <v>0</v>
      </c>
      <c r="FD103" s="5">
        <v>53</v>
      </c>
      <c r="FE103" s="7">
        <v>0</v>
      </c>
    </row>
    <row r="104" spans="1:161" x14ac:dyDescent="0.25">
      <c r="A104" s="1" t="s">
        <v>80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1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1"/>
      <c r="EV104" s="11"/>
      <c r="EW104" s="11"/>
      <c r="EX104" s="11"/>
      <c r="EY104" s="11"/>
      <c r="EZ104" s="11"/>
      <c r="FA104" s="11"/>
      <c r="FB104" s="7">
        <v>0</v>
      </c>
      <c r="FD104" s="5">
        <v>54</v>
      </c>
      <c r="FE104" s="7">
        <v>0</v>
      </c>
    </row>
    <row r="105" spans="1:161" x14ac:dyDescent="0.25">
      <c r="A105" s="1" t="s">
        <v>81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1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-2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1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1"/>
      <c r="EV105" s="11"/>
      <c r="EW105" s="11"/>
      <c r="EX105" s="11"/>
      <c r="EY105" s="11"/>
      <c r="EZ105" s="11"/>
      <c r="FA105" s="11"/>
      <c r="FB105" s="7">
        <v>0</v>
      </c>
      <c r="FD105" s="5">
        <v>55</v>
      </c>
      <c r="FE105" s="7">
        <v>0</v>
      </c>
    </row>
    <row r="106" spans="1:161" x14ac:dyDescent="0.25">
      <c r="A106" s="1" t="s">
        <v>82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1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1"/>
      <c r="EV106" s="11"/>
      <c r="EW106" s="11"/>
      <c r="EX106" s="11"/>
      <c r="EY106" s="11"/>
      <c r="EZ106" s="11"/>
      <c r="FA106" s="11"/>
      <c r="FB106" s="7">
        <v>0</v>
      </c>
      <c r="FD106" s="5">
        <v>56</v>
      </c>
      <c r="FE106" s="7">
        <v>0</v>
      </c>
    </row>
    <row r="107" spans="1:161" x14ac:dyDescent="0.25">
      <c r="A107" s="1" t="s">
        <v>83</v>
      </c>
      <c r="B107" s="10">
        <v>0</v>
      </c>
      <c r="C107" s="10">
        <v>0</v>
      </c>
      <c r="D107" s="10">
        <v>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-16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30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-16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1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1"/>
      <c r="EV107" s="11"/>
      <c r="EW107" s="11"/>
      <c r="EX107" s="11"/>
      <c r="EY107" s="11"/>
      <c r="EZ107" s="11"/>
      <c r="FA107" s="11"/>
      <c r="FB107" s="7">
        <v>0</v>
      </c>
      <c r="FD107" s="5">
        <v>57</v>
      </c>
      <c r="FE107" s="7">
        <v>0</v>
      </c>
    </row>
    <row r="108" spans="1:161" x14ac:dyDescent="0.25">
      <c r="A108" s="1" t="s">
        <v>84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1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1"/>
      <c r="EV108" s="11"/>
      <c r="EW108" s="11"/>
      <c r="EX108" s="11"/>
      <c r="EY108" s="11"/>
      <c r="EZ108" s="11"/>
      <c r="FA108" s="11"/>
      <c r="FB108" s="7">
        <v>0</v>
      </c>
      <c r="FD108" s="5">
        <v>58</v>
      </c>
      <c r="FE108" s="7">
        <v>0</v>
      </c>
    </row>
    <row r="109" spans="1:161" x14ac:dyDescent="0.25">
      <c r="A109" s="1" t="s">
        <v>85</v>
      </c>
      <c r="B109" s="10">
        <v>0</v>
      </c>
      <c r="C109" s="10">
        <v>0</v>
      </c>
      <c r="D109" s="10">
        <v>0</v>
      </c>
      <c r="E109" s="10">
        <v>1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-16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30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-16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1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1"/>
      <c r="EV109" s="11"/>
      <c r="EW109" s="11"/>
      <c r="EX109" s="11"/>
      <c r="EY109" s="11"/>
      <c r="EZ109" s="11"/>
      <c r="FA109" s="11"/>
      <c r="FB109" s="7">
        <v>0</v>
      </c>
      <c r="FD109" s="5">
        <v>59</v>
      </c>
      <c r="FE109" s="7">
        <v>0</v>
      </c>
    </row>
    <row r="110" spans="1:161" x14ac:dyDescent="0.25">
      <c r="A110" s="1" t="s">
        <v>86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1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1"/>
      <c r="EV110" s="11"/>
      <c r="EW110" s="11"/>
      <c r="EX110" s="11"/>
      <c r="EY110" s="11"/>
      <c r="EZ110" s="11"/>
      <c r="FA110" s="11"/>
      <c r="FB110" s="7">
        <v>0</v>
      </c>
      <c r="FD110" s="5" t="str">
        <v>59a</v>
      </c>
      <c r="FE110" s="7">
        <v>0</v>
      </c>
    </row>
    <row r="111" spans="1:161" x14ac:dyDescent="0.25">
      <c r="A111" s="1" t="s">
        <v>87</v>
      </c>
      <c r="B111" s="10">
        <v>0</v>
      </c>
      <c r="C111" s="10">
        <v>0</v>
      </c>
      <c r="D111" s="10">
        <v>0</v>
      </c>
      <c r="E111" s="10">
        <v>0</v>
      </c>
      <c r="F111" s="10">
        <v>1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-16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30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-16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1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1"/>
      <c r="EV111" s="11"/>
      <c r="EW111" s="11"/>
      <c r="EX111" s="11"/>
      <c r="EY111" s="11"/>
      <c r="EZ111" s="11"/>
      <c r="FA111" s="11"/>
      <c r="FB111" s="7">
        <v>0</v>
      </c>
      <c r="FD111" s="5" t="str">
        <v>59b</v>
      </c>
      <c r="FE111" s="7">
        <v>0</v>
      </c>
    </row>
    <row r="112" spans="1:161" x14ac:dyDescent="0.25">
      <c r="A112" s="1" t="s">
        <v>88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1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1"/>
      <c r="EV112" s="11"/>
      <c r="EW112" s="11"/>
      <c r="EX112" s="11"/>
      <c r="EY112" s="11"/>
      <c r="EZ112" s="11"/>
      <c r="FA112" s="11"/>
      <c r="FB112" s="7">
        <v>0</v>
      </c>
      <c r="FD112" s="5" t="str">
        <v>61b</v>
      </c>
      <c r="FE112" s="7">
        <v>0</v>
      </c>
    </row>
    <row r="113" spans="1:161" x14ac:dyDescent="0.25">
      <c r="A113" s="1" t="s">
        <v>89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1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-2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1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1"/>
      <c r="EV113" s="11"/>
      <c r="EW113" s="11"/>
      <c r="EX113" s="11"/>
      <c r="EY113" s="11"/>
      <c r="EZ113" s="11"/>
      <c r="FA113" s="11"/>
      <c r="FB113" s="7">
        <v>0</v>
      </c>
      <c r="FD113" s="5" t="str">
        <v>61a</v>
      </c>
      <c r="FE113" s="7">
        <v>0</v>
      </c>
    </row>
    <row r="114" spans="1:161" x14ac:dyDescent="0.25">
      <c r="A114" s="1" t="s">
        <v>162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1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1"/>
      <c r="EV114" s="11"/>
      <c r="EW114" s="11"/>
      <c r="EX114" s="11"/>
      <c r="EY114" s="11"/>
      <c r="EZ114" s="11"/>
      <c r="FA114" s="11"/>
      <c r="FB114" s="7">
        <v>0</v>
      </c>
      <c r="FD114" s="5">
        <v>61</v>
      </c>
      <c r="FE114" s="7">
        <v>0</v>
      </c>
    </row>
    <row r="115" spans="1:161" x14ac:dyDescent="0.25">
      <c r="A115" s="1" t="s">
        <v>163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1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-2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1"/>
      <c r="EV115" s="11"/>
      <c r="EW115" s="11"/>
      <c r="EX115" s="11"/>
      <c r="EY115" s="11"/>
      <c r="EZ115" s="11"/>
      <c r="FA115" s="11"/>
      <c r="FB115" s="7">
        <v>0</v>
      </c>
      <c r="FD115" s="5">
        <v>62</v>
      </c>
      <c r="FE115" s="7">
        <v>0</v>
      </c>
    </row>
    <row r="116" spans="1:161" x14ac:dyDescent="0.25">
      <c r="A116" s="1" t="s">
        <v>164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1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1"/>
      <c r="EV116" s="11"/>
      <c r="EW116" s="11"/>
      <c r="EX116" s="11"/>
      <c r="EY116" s="11"/>
      <c r="EZ116" s="11"/>
      <c r="FA116" s="11"/>
      <c r="FB116" s="7">
        <v>0</v>
      </c>
      <c r="FD116" s="5">
        <v>63</v>
      </c>
      <c r="FE116" s="7">
        <v>0</v>
      </c>
    </row>
    <row r="117" spans="1:161" x14ac:dyDescent="0.25">
      <c r="A117" s="1" t="s">
        <v>165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1</v>
      </c>
      <c r="AC117" s="10">
        <v>-2</v>
      </c>
      <c r="AD117" s="10">
        <v>1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1"/>
      <c r="EV117" s="11"/>
      <c r="EW117" s="11"/>
      <c r="EX117" s="11"/>
      <c r="EY117" s="11"/>
      <c r="EZ117" s="11"/>
      <c r="FA117" s="11"/>
      <c r="FB117" s="7">
        <v>0</v>
      </c>
      <c r="FD117" s="5">
        <v>64</v>
      </c>
      <c r="FE117" s="7">
        <v>0</v>
      </c>
    </row>
    <row r="118" spans="1:161" x14ac:dyDescent="0.25">
      <c r="A118" s="1" t="s">
        <v>166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1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-2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1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1"/>
      <c r="EV118" s="11"/>
      <c r="EW118" s="11"/>
      <c r="EX118" s="11"/>
      <c r="EY118" s="11"/>
      <c r="EZ118" s="11"/>
      <c r="FA118" s="11"/>
      <c r="FB118" s="7">
        <v>0</v>
      </c>
      <c r="FD118" s="5">
        <v>65</v>
      </c>
      <c r="FE118" s="7">
        <v>0</v>
      </c>
    </row>
    <row r="119" spans="1:161" x14ac:dyDescent="0.25">
      <c r="A119" s="1" t="s">
        <v>91</v>
      </c>
      <c r="B119" s="10">
        <v>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1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1"/>
      <c r="EV119" s="11"/>
      <c r="EW119" s="11"/>
      <c r="EX119" s="11"/>
      <c r="EY119" s="11"/>
      <c r="EZ119" s="11"/>
      <c r="FA119" s="11"/>
      <c r="FB119" s="7">
        <v>0</v>
      </c>
      <c r="FD119" s="5">
        <v>66</v>
      </c>
      <c r="FE119" s="7">
        <v>0</v>
      </c>
    </row>
    <row r="120" spans="1:161" x14ac:dyDescent="0.25">
      <c r="A120" s="1" t="s">
        <v>92</v>
      </c>
      <c r="B120" s="10">
        <v>0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1</v>
      </c>
      <c r="AG120" s="10">
        <v>-2</v>
      </c>
      <c r="AH120" s="10">
        <v>1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1"/>
      <c r="EV120" s="11"/>
      <c r="EW120" s="11"/>
      <c r="EX120" s="11"/>
      <c r="EY120" s="11"/>
      <c r="EZ120" s="11"/>
      <c r="FA120" s="11"/>
      <c r="FB120" s="7">
        <v>0</v>
      </c>
      <c r="FD120" s="5">
        <v>67</v>
      </c>
      <c r="FE120" s="7">
        <v>0</v>
      </c>
    </row>
    <row r="121" spans="1:161" x14ac:dyDescent="0.25">
      <c r="A121" s="1" t="s">
        <v>93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1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1"/>
      <c r="EV121" s="11"/>
      <c r="EW121" s="11"/>
      <c r="EX121" s="11"/>
      <c r="EY121" s="11"/>
      <c r="EZ121" s="11"/>
      <c r="FA121" s="11"/>
      <c r="FB121" s="7">
        <v>0</v>
      </c>
      <c r="FD121" s="5">
        <v>68</v>
      </c>
      <c r="FE121" s="7">
        <v>0</v>
      </c>
    </row>
    <row r="122" spans="1:161" x14ac:dyDescent="0.25">
      <c r="A122" s="1" t="s">
        <v>94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1</v>
      </c>
      <c r="AT122" s="10">
        <v>-2</v>
      </c>
      <c r="AU122" s="10">
        <v>1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1"/>
      <c r="EV122" s="11"/>
      <c r="EW122" s="11"/>
      <c r="EX122" s="11"/>
      <c r="EY122" s="11"/>
      <c r="EZ122" s="11"/>
      <c r="FA122" s="11"/>
      <c r="FB122" s="7">
        <v>0</v>
      </c>
      <c r="FD122" s="5">
        <v>69</v>
      </c>
      <c r="FE122" s="7">
        <v>0</v>
      </c>
    </row>
    <row r="123" spans="1:161" x14ac:dyDescent="0.25">
      <c r="A123" s="1" t="s">
        <v>95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1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1"/>
      <c r="EV123" s="11"/>
      <c r="EW123" s="11"/>
      <c r="EX123" s="11"/>
      <c r="EY123" s="11"/>
      <c r="EZ123" s="11"/>
      <c r="FA123" s="11"/>
      <c r="FB123" s="7">
        <v>0</v>
      </c>
      <c r="FD123" s="5" t="str">
        <v>69a</v>
      </c>
      <c r="FE123" s="7">
        <v>0</v>
      </c>
    </row>
    <row r="124" spans="1:161" x14ac:dyDescent="0.25">
      <c r="A124" s="1" t="s">
        <v>96</v>
      </c>
      <c r="B124" s="10">
        <v>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1</v>
      </c>
      <c r="BF124" s="10">
        <v>-16</v>
      </c>
      <c r="BG124" s="10">
        <v>30</v>
      </c>
      <c r="BH124" s="10">
        <v>-16</v>
      </c>
      <c r="BI124" s="10">
        <v>1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1"/>
      <c r="EV124" s="11"/>
      <c r="EW124" s="11"/>
      <c r="EX124" s="11"/>
      <c r="EY124" s="11"/>
      <c r="EZ124" s="11"/>
      <c r="FA124" s="11"/>
      <c r="FB124" s="7">
        <v>0</v>
      </c>
      <c r="FD124" s="5" t="str">
        <v>69b</v>
      </c>
      <c r="FE124" s="7">
        <v>0</v>
      </c>
    </row>
    <row r="125" spans="1:161" x14ac:dyDescent="0.25">
      <c r="A125" s="1" t="s">
        <v>97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1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1"/>
      <c r="EV125" s="11"/>
      <c r="EW125" s="11"/>
      <c r="EX125" s="11"/>
      <c r="EY125" s="11"/>
      <c r="EZ125" s="11"/>
      <c r="FA125" s="11"/>
      <c r="FB125" s="7">
        <v>0</v>
      </c>
      <c r="FD125" s="5" t="str">
        <v>71b</v>
      </c>
      <c r="FE125" s="7">
        <v>0</v>
      </c>
    </row>
    <row r="126" spans="1:161" x14ac:dyDescent="0.25">
      <c r="A126" s="1" t="s">
        <v>98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1</v>
      </c>
      <c r="BS126" s="10">
        <v>-16</v>
      </c>
      <c r="BT126" s="10">
        <v>30</v>
      </c>
      <c r="BU126" s="10">
        <v>-16</v>
      </c>
      <c r="BV126" s="10">
        <v>1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1"/>
      <c r="EV126" s="11"/>
      <c r="EW126" s="11"/>
      <c r="EX126" s="11"/>
      <c r="EY126" s="11"/>
      <c r="EZ126" s="11"/>
      <c r="FA126" s="11"/>
      <c r="FB126" s="7">
        <v>0</v>
      </c>
      <c r="FD126" s="5" t="str">
        <v>71a</v>
      </c>
      <c r="FE126" s="7">
        <v>0</v>
      </c>
    </row>
    <row r="127" spans="1:161" x14ac:dyDescent="0.25">
      <c r="A127" s="1" t="s">
        <v>99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1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1"/>
      <c r="EV127" s="11"/>
      <c r="EW127" s="11"/>
      <c r="EX127" s="11"/>
      <c r="EY127" s="11"/>
      <c r="EZ127" s="11"/>
      <c r="FA127" s="11"/>
      <c r="FB127" s="7">
        <v>0</v>
      </c>
      <c r="FD127" s="5">
        <v>71</v>
      </c>
      <c r="FE127" s="7">
        <v>0</v>
      </c>
    </row>
    <row r="128" spans="1:161" x14ac:dyDescent="0.25">
      <c r="A128" s="1" t="s">
        <v>100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1</v>
      </c>
      <c r="CF128" s="10">
        <v>-16</v>
      </c>
      <c r="CG128" s="10">
        <v>30</v>
      </c>
      <c r="CH128" s="10">
        <v>-16</v>
      </c>
      <c r="CI128" s="10">
        <v>1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1"/>
      <c r="EV128" s="11"/>
      <c r="EW128" s="11"/>
      <c r="EX128" s="11"/>
      <c r="EY128" s="11"/>
      <c r="EZ128" s="11"/>
      <c r="FA128" s="11"/>
      <c r="FB128" s="7">
        <v>0</v>
      </c>
      <c r="FD128" s="5">
        <v>72</v>
      </c>
      <c r="FE128" s="7">
        <v>0</v>
      </c>
    </row>
    <row r="129" spans="1:161" x14ac:dyDescent="0.25">
      <c r="A129" s="1" t="s">
        <v>101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1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1"/>
      <c r="EV129" s="11"/>
      <c r="EW129" s="11"/>
      <c r="EX129" s="11"/>
      <c r="EY129" s="11"/>
      <c r="EZ129" s="11"/>
      <c r="FA129" s="11"/>
      <c r="FB129" s="7">
        <v>0</v>
      </c>
      <c r="FD129" s="5">
        <v>73</v>
      </c>
      <c r="FE129" s="7">
        <v>0</v>
      </c>
    </row>
    <row r="130" spans="1:161" x14ac:dyDescent="0.25">
      <c r="A130" s="1" t="s">
        <v>102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1</v>
      </c>
      <c r="CT130" s="10">
        <v>-2</v>
      </c>
      <c r="CU130" s="10">
        <v>1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1"/>
      <c r="EV130" s="11"/>
      <c r="EW130" s="11"/>
      <c r="EX130" s="11"/>
      <c r="EY130" s="11"/>
      <c r="EZ130" s="11"/>
      <c r="FA130" s="11"/>
      <c r="FB130" s="7">
        <v>0</v>
      </c>
      <c r="FD130" s="5">
        <v>74</v>
      </c>
      <c r="FE130" s="7">
        <v>0</v>
      </c>
    </row>
    <row r="131" spans="1:161" x14ac:dyDescent="0.25">
      <c r="A131" s="1" t="s">
        <v>167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1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1"/>
      <c r="EV131" s="11"/>
      <c r="EW131" s="11"/>
      <c r="EX131" s="11"/>
      <c r="EY131" s="11"/>
      <c r="EZ131" s="11"/>
      <c r="FA131" s="11"/>
      <c r="FB131" s="7">
        <v>0</v>
      </c>
      <c r="FD131" s="5">
        <v>75</v>
      </c>
      <c r="FE131" s="7">
        <v>0</v>
      </c>
    </row>
    <row r="132" spans="1:161" x14ac:dyDescent="0.25">
      <c r="A132" s="1" t="s">
        <v>168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1</v>
      </c>
      <c r="DG132" s="10">
        <v>-2</v>
      </c>
      <c r="DH132" s="10">
        <v>1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1"/>
      <c r="EV132" s="11"/>
      <c r="EW132" s="11"/>
      <c r="EX132" s="11"/>
      <c r="EY132" s="11"/>
      <c r="EZ132" s="11"/>
      <c r="FA132" s="11"/>
      <c r="FB132" s="7">
        <v>0</v>
      </c>
      <c r="FD132" s="5">
        <v>76</v>
      </c>
      <c r="FE132" s="7">
        <v>0</v>
      </c>
    </row>
    <row r="133" spans="1:161" x14ac:dyDescent="0.25">
      <c r="A133" s="1" t="s">
        <v>169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1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1"/>
      <c r="EV133" s="11"/>
      <c r="EW133" s="11"/>
      <c r="EX133" s="11"/>
      <c r="EY133" s="11"/>
      <c r="EZ133" s="11"/>
      <c r="FA133" s="11"/>
      <c r="FB133" s="7">
        <v>0</v>
      </c>
      <c r="FD133" s="5">
        <v>77</v>
      </c>
      <c r="FE133" s="7">
        <v>0</v>
      </c>
    </row>
    <row r="134" spans="1:161" x14ac:dyDescent="0.25">
      <c r="A134" s="1" t="s">
        <v>170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1</v>
      </c>
      <c r="DS134" s="10">
        <v>-2</v>
      </c>
      <c r="DT134" s="10">
        <v>1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1"/>
      <c r="EV134" s="11"/>
      <c r="EW134" s="11"/>
      <c r="EX134" s="11"/>
      <c r="EY134" s="11"/>
      <c r="EZ134" s="11"/>
      <c r="FA134" s="11"/>
      <c r="FB134" s="7">
        <v>0</v>
      </c>
      <c r="FD134" s="5">
        <v>78</v>
      </c>
      <c r="FE134" s="7">
        <v>0</v>
      </c>
    </row>
    <row r="135" spans="1:161" x14ac:dyDescent="0.25">
      <c r="A135" s="1" t="s">
        <v>204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1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-2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1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1"/>
      <c r="EV135" s="11"/>
      <c r="EW135" s="11"/>
      <c r="EX135" s="11"/>
      <c r="EY135" s="11"/>
      <c r="EZ135" s="11"/>
      <c r="FA135" s="11"/>
      <c r="FB135" s="7">
        <v>0</v>
      </c>
      <c r="FD135" s="5">
        <v>79</v>
      </c>
      <c r="FE135" s="7">
        <v>0</v>
      </c>
    </row>
    <row r="136" spans="1:161" x14ac:dyDescent="0.25">
      <c r="A136" s="1" t="s">
        <v>205</v>
      </c>
      <c r="B136" s="10">
        <v>0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1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1"/>
      <c r="EV136" s="11"/>
      <c r="EW136" s="11"/>
      <c r="EX136" s="11"/>
      <c r="EY136" s="11"/>
      <c r="EZ136" s="11"/>
      <c r="FA136" s="11"/>
      <c r="FB136" s="7">
        <v>0</v>
      </c>
      <c r="FD136" s="5" t="str">
        <v>79a</v>
      </c>
      <c r="FE136" s="7">
        <v>0</v>
      </c>
    </row>
    <row r="137" spans="1:161" x14ac:dyDescent="0.25">
      <c r="A137" s="1" t="s">
        <v>206</v>
      </c>
      <c r="B137" s="10">
        <v>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1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-2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1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1"/>
      <c r="EV137" s="11"/>
      <c r="EW137" s="11"/>
      <c r="EX137" s="11"/>
      <c r="EY137" s="11"/>
      <c r="EZ137" s="11"/>
      <c r="FA137" s="11"/>
      <c r="FB137" s="7">
        <v>0</v>
      </c>
      <c r="FD137" s="5" t="str">
        <v>79b</v>
      </c>
      <c r="FE137" s="7">
        <v>0</v>
      </c>
    </row>
    <row r="138" spans="1:161" x14ac:dyDescent="0.25">
      <c r="A138" s="1" t="s">
        <v>207</v>
      </c>
      <c r="B138" s="10">
        <v>0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1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1"/>
      <c r="EV138" s="11"/>
      <c r="EW138" s="11"/>
      <c r="EX138" s="11"/>
      <c r="EY138" s="11"/>
      <c r="EZ138" s="11"/>
      <c r="FA138" s="11"/>
      <c r="FB138" s="7">
        <v>0</v>
      </c>
      <c r="FD138" s="5" t="str">
        <v>81c</v>
      </c>
      <c r="FE138" s="7">
        <v>0</v>
      </c>
    </row>
    <row r="139" spans="1:161" x14ac:dyDescent="0.25">
      <c r="A139" s="1" t="s">
        <v>208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1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-2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1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1"/>
      <c r="EV139" s="11"/>
      <c r="EW139" s="11"/>
      <c r="EX139" s="11"/>
      <c r="EY139" s="11"/>
      <c r="EZ139" s="11"/>
      <c r="FA139" s="11"/>
      <c r="FB139" s="7">
        <v>0</v>
      </c>
      <c r="FD139" s="5">
        <v>81</v>
      </c>
      <c r="FE139" s="7">
        <v>0</v>
      </c>
    </row>
    <row r="140" spans="1:161" x14ac:dyDescent="0.25">
      <c r="A140" s="1" t="s">
        <v>209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1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1"/>
      <c r="EV140" s="11"/>
      <c r="EW140" s="11"/>
      <c r="EX140" s="11"/>
      <c r="EY140" s="11"/>
      <c r="EZ140" s="11"/>
      <c r="FA140" s="11"/>
      <c r="FB140" s="7">
        <v>0</v>
      </c>
      <c r="FD140" s="5">
        <v>82</v>
      </c>
      <c r="FE140" s="7">
        <v>0</v>
      </c>
    </row>
    <row r="141" spans="1:161" x14ac:dyDescent="0.25">
      <c r="A141" s="1" t="s">
        <v>210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1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-16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30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-16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1</v>
      </c>
      <c r="EQ141" s="10">
        <v>0</v>
      </c>
      <c r="ER141" s="10">
        <v>0</v>
      </c>
      <c r="ES141" s="10">
        <v>0</v>
      </c>
      <c r="ET141" s="10">
        <v>0</v>
      </c>
      <c r="EU141" s="11"/>
      <c r="EV141" s="11"/>
      <c r="EW141" s="11"/>
      <c r="EX141" s="11"/>
      <c r="EY141" s="11"/>
      <c r="EZ141" s="11"/>
      <c r="FA141" s="11"/>
      <c r="FB141" s="7">
        <v>0</v>
      </c>
      <c r="FD141" s="5">
        <v>83</v>
      </c>
      <c r="FE141" s="7">
        <v>0</v>
      </c>
    </row>
    <row r="142" spans="1:161" x14ac:dyDescent="0.25">
      <c r="A142" s="1" t="s">
        <v>211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1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1"/>
      <c r="EV142" s="11"/>
      <c r="EW142" s="11"/>
      <c r="EX142" s="11"/>
      <c r="EY142" s="11"/>
      <c r="EZ142" s="11"/>
      <c r="FA142" s="11"/>
      <c r="FB142" s="7">
        <v>0</v>
      </c>
      <c r="FD142" s="5">
        <v>84</v>
      </c>
      <c r="FE142" s="7">
        <v>0</v>
      </c>
    </row>
    <row r="143" spans="1:161" x14ac:dyDescent="0.25">
      <c r="A143" s="1" t="s">
        <v>212</v>
      </c>
      <c r="B143" s="10">
        <v>0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1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-16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30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-16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1</v>
      </c>
      <c r="ER143" s="10">
        <v>0</v>
      </c>
      <c r="ES143" s="10">
        <v>0</v>
      </c>
      <c r="ET143" s="10">
        <v>0</v>
      </c>
      <c r="EU143" s="11"/>
      <c r="EV143" s="11"/>
      <c r="EW143" s="11"/>
      <c r="EX143" s="11"/>
      <c r="EY143" s="11"/>
      <c r="EZ143" s="11"/>
      <c r="FA143" s="11"/>
      <c r="FB143" s="7">
        <v>0</v>
      </c>
      <c r="FD143" s="5">
        <v>85</v>
      </c>
      <c r="FE143" s="7">
        <v>0</v>
      </c>
    </row>
    <row r="144" spans="1:161" x14ac:dyDescent="0.25">
      <c r="A144" s="1" t="s">
        <v>213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1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1"/>
      <c r="EV144" s="11"/>
      <c r="EW144" s="11"/>
      <c r="EX144" s="11"/>
      <c r="EY144" s="11"/>
      <c r="EZ144" s="11"/>
      <c r="FA144" s="11"/>
      <c r="FB144" s="7">
        <v>0</v>
      </c>
      <c r="FD144" s="5">
        <v>86</v>
      </c>
      <c r="FE144" s="7">
        <v>0</v>
      </c>
    </row>
    <row r="145" spans="1:161" x14ac:dyDescent="0.25">
      <c r="A145" s="1" t="s">
        <v>214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1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-16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30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-16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1</v>
      </c>
      <c r="ES145" s="10">
        <v>0</v>
      </c>
      <c r="ET145" s="10">
        <v>0</v>
      </c>
      <c r="EU145" s="11"/>
      <c r="EV145" s="11"/>
      <c r="EW145" s="11"/>
      <c r="EX145" s="11"/>
      <c r="EY145" s="11"/>
      <c r="EZ145" s="11"/>
      <c r="FA145" s="11"/>
      <c r="FB145" s="7">
        <v>0</v>
      </c>
      <c r="FD145" s="5">
        <v>87</v>
      </c>
      <c r="FE145" s="7">
        <v>0</v>
      </c>
    </row>
    <row r="146" spans="1:161" x14ac:dyDescent="0.25">
      <c r="A146" s="1" t="s">
        <v>215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1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1"/>
      <c r="EV146" s="11"/>
      <c r="EW146" s="11"/>
      <c r="EX146" s="11"/>
      <c r="EY146" s="11"/>
      <c r="EZ146" s="11"/>
      <c r="FA146" s="11"/>
      <c r="FB146" s="7">
        <v>0</v>
      </c>
      <c r="FD146" s="5">
        <v>88</v>
      </c>
      <c r="FE146" s="7">
        <v>0</v>
      </c>
    </row>
    <row r="147" spans="1:161" x14ac:dyDescent="0.25">
      <c r="A147" s="1" t="s">
        <v>216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1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-2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1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1"/>
      <c r="EV147" s="11"/>
      <c r="EW147" s="11"/>
      <c r="EX147" s="11"/>
      <c r="EY147" s="11"/>
      <c r="EZ147" s="11"/>
      <c r="FA147" s="11"/>
      <c r="FB147" s="7">
        <v>0</v>
      </c>
      <c r="FD147" s="5">
        <v>89</v>
      </c>
      <c r="FE147" s="7">
        <v>0</v>
      </c>
    </row>
    <row r="148" spans="1:161" x14ac:dyDescent="0.25">
      <c r="A148" s="1" t="s">
        <v>217</v>
      </c>
      <c r="B148" s="10">
        <v>0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1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1"/>
      <c r="EV148" s="11"/>
      <c r="EW148" s="11"/>
      <c r="EX148" s="11"/>
      <c r="EY148" s="11"/>
      <c r="EZ148" s="11"/>
      <c r="FA148" s="11"/>
      <c r="FB148" s="7">
        <v>0</v>
      </c>
      <c r="FD148" s="5" t="str">
        <v>89c</v>
      </c>
      <c r="FE148" s="7">
        <v>0</v>
      </c>
    </row>
    <row r="149" spans="1:161" x14ac:dyDescent="0.25">
      <c r="A149" s="1" t="s">
        <v>218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1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-2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1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1"/>
      <c r="EV149" s="11"/>
      <c r="EW149" s="11"/>
      <c r="EX149" s="11"/>
      <c r="EY149" s="11"/>
      <c r="EZ149" s="11"/>
      <c r="FA149" s="11"/>
      <c r="FB149" s="7">
        <v>0</v>
      </c>
      <c r="FD149" s="5" t="str">
        <v>81b</v>
      </c>
      <c r="FE149" s="7">
        <v>0</v>
      </c>
    </row>
    <row r="150" spans="1:161" x14ac:dyDescent="0.25">
      <c r="A150" s="1" t="s">
        <v>184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1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1"/>
      <c r="EV150" s="11"/>
      <c r="EW150" s="11"/>
      <c r="EX150" s="11"/>
      <c r="EY150" s="11"/>
      <c r="EZ150" s="11"/>
      <c r="FA150" s="11"/>
      <c r="FB150" s="7">
        <v>0</v>
      </c>
      <c r="FD150" s="5" t="str">
        <v>81a</v>
      </c>
      <c r="FE150" s="7">
        <v>0</v>
      </c>
    </row>
    <row r="151" spans="1:161" x14ac:dyDescent="0.25">
      <c r="A151" s="1" t="s">
        <v>187</v>
      </c>
      <c r="B151" s="10">
        <v>0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1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-2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1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1"/>
      <c r="EV151" s="11"/>
      <c r="EW151" s="11"/>
      <c r="EX151" s="11"/>
      <c r="EY151" s="11"/>
      <c r="EZ151" s="11"/>
      <c r="FA151" s="11"/>
      <c r="FB151" s="7">
        <v>0</v>
      </c>
      <c r="FD151" s="5" t="str">
        <v>82a</v>
      </c>
      <c r="FE151" s="7">
        <v>0</v>
      </c>
    </row>
    <row r="152" spans="1:161" x14ac:dyDescent="0.25">
      <c r="A152" s="1" t="s">
        <v>183</v>
      </c>
      <c r="B152" s="10">
        <v>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1</v>
      </c>
      <c r="EA152" s="10">
        <v>-2</v>
      </c>
      <c r="EB152" s="10">
        <v>1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1"/>
      <c r="EV152" s="11"/>
      <c r="EW152" s="11"/>
      <c r="EX152" s="11"/>
      <c r="EY152" s="11"/>
      <c r="EZ152" s="11"/>
      <c r="FA152" s="11"/>
      <c r="FB152" s="7">
        <v>0</v>
      </c>
      <c r="FD152" s="5" t="str">
        <v>83a</v>
      </c>
      <c r="FE152" s="7">
        <v>0</v>
      </c>
    </row>
    <row r="153" spans="1:161" x14ac:dyDescent="0.25">
      <c r="A153" s="1" t="s">
        <v>171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1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1"/>
      <c r="EV153" s="11"/>
      <c r="EW153" s="11"/>
      <c r="EX153" s="11"/>
      <c r="EY153" s="11"/>
      <c r="EZ153" s="11"/>
      <c r="FA153" s="11"/>
      <c r="FB153" s="7">
        <v>0</v>
      </c>
      <c r="FD153" s="5" t="str">
        <v>84a</v>
      </c>
      <c r="FE153" s="7">
        <v>0</v>
      </c>
    </row>
    <row r="154" spans="1:161" x14ac:dyDescent="0.25">
      <c r="A154" s="1" t="s">
        <v>172</v>
      </c>
      <c r="B154" s="10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1</v>
      </c>
      <c r="AO154" s="10">
        <v>-2</v>
      </c>
      <c r="AP154" s="10">
        <v>1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1"/>
      <c r="EV154" s="11"/>
      <c r="EW154" s="11"/>
      <c r="EX154" s="11"/>
      <c r="EY154" s="11"/>
      <c r="EZ154" s="11"/>
      <c r="FA154" s="11"/>
      <c r="FB154" s="7">
        <v>0</v>
      </c>
      <c r="FD154" s="5" t="str">
        <v>85a</v>
      </c>
      <c r="FE154" s="7">
        <v>0</v>
      </c>
    </row>
    <row r="155" spans="1:161" x14ac:dyDescent="0.25">
      <c r="A155" s="1" t="s">
        <v>173</v>
      </c>
      <c r="B155" s="10">
        <v>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1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1"/>
      <c r="EV155" s="11"/>
      <c r="EW155" s="11"/>
      <c r="EX155" s="11"/>
      <c r="EY155" s="11"/>
      <c r="EZ155" s="11"/>
      <c r="FA155" s="11"/>
      <c r="FB155" s="7">
        <v>0</v>
      </c>
      <c r="FD155" s="5" t="str">
        <v>86a</v>
      </c>
      <c r="FE155" s="7">
        <v>0</v>
      </c>
    </row>
    <row r="156" spans="1:161" x14ac:dyDescent="0.25">
      <c r="A156" s="1" t="s">
        <v>174</v>
      </c>
      <c r="B156" s="10">
        <v>0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1</v>
      </c>
      <c r="BB156" s="10">
        <v>-2</v>
      </c>
      <c r="BC156" s="10">
        <v>1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1"/>
      <c r="EV156" s="11"/>
      <c r="EW156" s="11"/>
      <c r="EX156" s="11"/>
      <c r="EY156" s="11"/>
      <c r="EZ156" s="11"/>
      <c r="FA156" s="11"/>
      <c r="FB156" s="7">
        <v>0</v>
      </c>
      <c r="FD156" s="5" t="str">
        <v>87a</v>
      </c>
      <c r="FE156" s="7">
        <v>0</v>
      </c>
    </row>
    <row r="157" spans="1:161" x14ac:dyDescent="0.25">
      <c r="A157" s="1" t="s">
        <v>175</v>
      </c>
      <c r="B157" s="10">
        <v>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1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1"/>
      <c r="EV157" s="11"/>
      <c r="EW157" s="11"/>
      <c r="EX157" s="11"/>
      <c r="EY157" s="11"/>
      <c r="EZ157" s="11"/>
      <c r="FA157" s="11"/>
      <c r="FB157" s="7">
        <v>0</v>
      </c>
      <c r="FD157" s="5" t="str">
        <v>88a</v>
      </c>
      <c r="FE157" s="7">
        <v>0</v>
      </c>
    </row>
    <row r="158" spans="1:161" x14ac:dyDescent="0.25">
      <c r="A158" s="1" t="s">
        <v>176</v>
      </c>
      <c r="B158" s="10">
        <v>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1</v>
      </c>
      <c r="BN158" s="10">
        <v>-16</v>
      </c>
      <c r="BO158" s="10">
        <v>30</v>
      </c>
      <c r="BP158" s="10">
        <v>-16</v>
      </c>
      <c r="BQ158" s="10">
        <v>1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1"/>
      <c r="EV158" s="11"/>
      <c r="EW158" s="11"/>
      <c r="EX158" s="11"/>
      <c r="EY158" s="11"/>
      <c r="EZ158" s="11"/>
      <c r="FA158" s="11"/>
      <c r="FB158" s="7">
        <v>0</v>
      </c>
      <c r="FD158" s="5" t="str">
        <v>89a</v>
      </c>
      <c r="FE158" s="7">
        <v>0</v>
      </c>
    </row>
    <row r="159" spans="1:161" x14ac:dyDescent="0.25">
      <c r="A159" s="1" t="s">
        <v>177</v>
      </c>
      <c r="B159" s="10">
        <v>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1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0</v>
      </c>
      <c r="DF159" s="10">
        <v>0</v>
      </c>
      <c r="DG159" s="10">
        <v>0</v>
      </c>
      <c r="DH159" s="10">
        <v>0</v>
      </c>
      <c r="DI159" s="10">
        <v>0</v>
      </c>
      <c r="DJ159" s="10">
        <v>0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1"/>
      <c r="EV159" s="11"/>
      <c r="EW159" s="11"/>
      <c r="EX159" s="11"/>
      <c r="EY159" s="11"/>
      <c r="EZ159" s="11"/>
      <c r="FA159" s="11"/>
      <c r="FB159" s="7">
        <v>0</v>
      </c>
      <c r="FD159" s="5" t="str">
        <v>89b</v>
      </c>
      <c r="FE159" s="7">
        <v>0</v>
      </c>
    </row>
    <row r="160" spans="1:161" x14ac:dyDescent="0.25">
      <c r="A160" s="1" t="s">
        <v>178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1</v>
      </c>
      <c r="CA160" s="10">
        <v>-16</v>
      </c>
      <c r="CB160" s="10">
        <v>30</v>
      </c>
      <c r="CC160" s="10">
        <v>-16</v>
      </c>
      <c r="CD160" s="10">
        <v>1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1"/>
      <c r="EV160" s="11"/>
      <c r="EW160" s="11"/>
      <c r="EX160" s="11"/>
      <c r="EY160" s="11"/>
      <c r="EZ160" s="11"/>
      <c r="FA160" s="11"/>
      <c r="FB160" s="7">
        <v>0</v>
      </c>
      <c r="FD160" s="5" t="str">
        <v>82b</v>
      </c>
      <c r="FE160" s="7">
        <v>0</v>
      </c>
    </row>
    <row r="161" spans="1:161" x14ac:dyDescent="0.25">
      <c r="A161" s="1" t="s">
        <v>179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1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1"/>
      <c r="EV161" s="11"/>
      <c r="EW161" s="11"/>
      <c r="EX161" s="11"/>
      <c r="EY161" s="11"/>
      <c r="EZ161" s="11"/>
      <c r="FA161" s="11"/>
      <c r="FB161" s="7">
        <v>0</v>
      </c>
      <c r="FD161" s="5" t="str">
        <v>83b</v>
      </c>
      <c r="FE161" s="7">
        <v>0</v>
      </c>
    </row>
    <row r="162" spans="1:161" x14ac:dyDescent="0.25">
      <c r="A162" s="1" t="s">
        <v>185</v>
      </c>
      <c r="B162" s="10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1</v>
      </c>
      <c r="CN162" s="10">
        <v>-16</v>
      </c>
      <c r="CO162" s="10">
        <v>30</v>
      </c>
      <c r="CP162" s="10">
        <v>-16</v>
      </c>
      <c r="CQ162" s="10">
        <v>1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1"/>
      <c r="EV162" s="11"/>
      <c r="EW162" s="11"/>
      <c r="EX162" s="11"/>
      <c r="EY162" s="11"/>
      <c r="EZ162" s="11"/>
      <c r="FA162" s="11"/>
      <c r="FB162" s="7">
        <v>0</v>
      </c>
      <c r="FD162" s="5" t="str">
        <v>84b</v>
      </c>
      <c r="FE162" s="7">
        <v>0</v>
      </c>
    </row>
    <row r="163" spans="1:161" x14ac:dyDescent="0.25">
      <c r="A163" s="1" t="s">
        <v>180</v>
      </c>
      <c r="B163" s="10">
        <v>0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1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1"/>
      <c r="EV163" s="11"/>
      <c r="EW163" s="11"/>
      <c r="EX163" s="11"/>
      <c r="EY163" s="11"/>
      <c r="EZ163" s="11"/>
      <c r="FA163" s="11"/>
      <c r="FB163" s="7">
        <v>0</v>
      </c>
      <c r="FD163" s="5" t="str">
        <v>85b</v>
      </c>
      <c r="FE163" s="7">
        <v>0</v>
      </c>
    </row>
    <row r="164" spans="1:161" x14ac:dyDescent="0.25">
      <c r="A164" s="1" t="s">
        <v>181</v>
      </c>
      <c r="B164" s="10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1</v>
      </c>
      <c r="DB164" s="10">
        <v>-2</v>
      </c>
      <c r="DC164" s="10">
        <v>1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1"/>
      <c r="EV164" s="11"/>
      <c r="EW164" s="11"/>
      <c r="EX164" s="11"/>
      <c r="EY164" s="11"/>
      <c r="EZ164" s="11"/>
      <c r="FA164" s="11"/>
      <c r="FB164" s="7">
        <v>0</v>
      </c>
      <c r="FD164" s="5" t="str">
        <v>86b</v>
      </c>
      <c r="FE164" s="7">
        <v>0</v>
      </c>
    </row>
    <row r="165" spans="1:161" x14ac:dyDescent="0.25">
      <c r="A165" s="1" t="s">
        <v>182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0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1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1"/>
      <c r="EV165" s="11"/>
      <c r="EW165" s="11"/>
      <c r="EX165" s="11"/>
      <c r="EY165" s="11"/>
      <c r="EZ165" s="11"/>
      <c r="FA165" s="11"/>
      <c r="FB165" s="7">
        <v>0</v>
      </c>
      <c r="FD165" s="5" t="str">
        <v>87b</v>
      </c>
      <c r="FE165" s="7">
        <v>0</v>
      </c>
    </row>
    <row r="166" spans="1:161" x14ac:dyDescent="0.25">
      <c r="A166" s="1" t="s">
        <v>186</v>
      </c>
      <c r="B166" s="10">
        <v>0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1</v>
      </c>
      <c r="DO166" s="10">
        <v>-2</v>
      </c>
      <c r="DP166" s="10">
        <v>1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1"/>
      <c r="EV166" s="11"/>
      <c r="EW166" s="11"/>
      <c r="EX166" s="11"/>
      <c r="EY166" s="11"/>
      <c r="EZ166" s="11"/>
      <c r="FA166" s="11"/>
      <c r="FB166" s="7">
        <v>0</v>
      </c>
      <c r="FD166" s="5" t="str">
        <v>88b</v>
      </c>
      <c r="FE166" s="7">
        <v>0</v>
      </c>
    </row>
    <row r="167" spans="1:161" x14ac:dyDescent="0.25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D167" s="6"/>
      <c r="FE167" s="11"/>
    </row>
    <row r="168" spans="1:161" x14ac:dyDescent="0.2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D168" s="6"/>
      <c r="FE168" s="11"/>
    </row>
    <row r="169" spans="1:161" x14ac:dyDescent="0.25">
      <c r="B169" s="25"/>
      <c r="C169" s="25"/>
      <c r="D169" s="25"/>
      <c r="E169" s="25"/>
      <c r="F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</row>
    <row r="170" spans="1:161" x14ac:dyDescent="0.25">
      <c r="B170" s="25"/>
      <c r="C170" s="25"/>
      <c r="D170" s="25"/>
      <c r="E170" s="25"/>
      <c r="F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</row>
    <row r="171" spans="1:161" x14ac:dyDescent="0.25">
      <c r="B171" s="25"/>
      <c r="C171" s="25"/>
      <c r="D171" s="25"/>
      <c r="E171" s="25"/>
      <c r="F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</row>
    <row r="172" spans="1:161" x14ac:dyDescent="0.25">
      <c r="B172" s="25"/>
      <c r="C172" s="25"/>
      <c r="D172" s="25"/>
      <c r="E172" s="25"/>
      <c r="F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</row>
    <row r="173" spans="1:161" x14ac:dyDescent="0.25">
      <c r="B173" s="25"/>
      <c r="C173" s="25"/>
      <c r="D173" s="25"/>
      <c r="E173" s="25"/>
      <c r="F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</row>
    <row r="174" spans="1:161" x14ac:dyDescent="0.25">
      <c r="B174" s="25"/>
      <c r="C174" s="25"/>
      <c r="D174" s="25"/>
      <c r="E174" s="25"/>
      <c r="F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</row>
    <row r="176" spans="1:161" ht="15.75" x14ac:dyDescent="0.25">
      <c r="G176" s="24"/>
      <c r="I176" s="3"/>
      <c r="J176" s="38"/>
      <c r="K176" s="38"/>
      <c r="L176" s="2"/>
      <c r="N176" s="31"/>
    </row>
    <row r="177" spans="2:42" x14ac:dyDescent="0.25">
      <c r="I177" s="3"/>
      <c r="J177" s="38"/>
      <c r="K177" s="38"/>
      <c r="L177" s="2"/>
      <c r="N177" s="31"/>
    </row>
    <row r="178" spans="2:42" x14ac:dyDescent="0.25">
      <c r="I178" s="3"/>
      <c r="J178" s="13"/>
      <c r="K178" s="13"/>
      <c r="L178" s="2"/>
    </row>
    <row r="179" spans="2:42" x14ac:dyDescent="0.25">
      <c r="H179" s="29"/>
      <c r="I179" s="8"/>
      <c r="J179" s="8"/>
      <c r="K179" s="8"/>
      <c r="R179" s="29"/>
      <c r="S179" s="8"/>
      <c r="T179" s="8"/>
      <c r="U179" s="8"/>
    </row>
    <row r="180" spans="2:42" x14ac:dyDescent="0.25">
      <c r="H180" s="29"/>
      <c r="I180" s="8"/>
      <c r="J180" s="8"/>
      <c r="K180" s="8"/>
      <c r="R180" s="29"/>
      <c r="S180" s="8"/>
      <c r="T180" s="8"/>
      <c r="U180" s="8"/>
    </row>
    <row r="181" spans="2:42" x14ac:dyDescent="0.25">
      <c r="H181" s="29"/>
      <c r="I181" s="8"/>
      <c r="J181" s="8"/>
      <c r="K181" s="8"/>
      <c r="R181" s="29"/>
      <c r="S181" s="8"/>
      <c r="T181" s="8"/>
      <c r="U181" s="8"/>
    </row>
    <row r="182" spans="2:42" x14ac:dyDescent="0.25">
      <c r="N182" s="26"/>
      <c r="R182" s="29"/>
      <c r="S182" s="8"/>
      <c r="T182" s="8"/>
      <c r="U182" s="8"/>
    </row>
    <row r="183" spans="2:42" ht="15.75" x14ac:dyDescent="0.25">
      <c r="G183" s="24"/>
      <c r="I183" s="3"/>
      <c r="J183" s="38"/>
      <c r="K183" s="38"/>
      <c r="L183" s="2"/>
      <c r="N183" s="23"/>
      <c r="R183" s="29"/>
      <c r="S183" s="8"/>
      <c r="T183" s="8"/>
      <c r="U183" s="8"/>
    </row>
    <row r="184" spans="2:42" x14ac:dyDescent="0.25">
      <c r="H184" s="29"/>
      <c r="I184" s="8"/>
      <c r="J184" s="8"/>
      <c r="K184" s="8"/>
      <c r="R184" s="29"/>
      <c r="S184" s="8"/>
      <c r="T184" s="8"/>
      <c r="U184" s="8"/>
    </row>
    <row r="185" spans="2:42" x14ac:dyDescent="0.25">
      <c r="B185" s="17" t="s">
        <v>223</v>
      </c>
      <c r="N185" s="17" t="s">
        <v>222</v>
      </c>
      <c r="Z185" s="17" t="s">
        <v>221</v>
      </c>
      <c r="AP185" s="17" t="s">
        <v>220</v>
      </c>
    </row>
    <row r="200" spans="4:4" x14ac:dyDescent="0.25">
      <c r="D200" s="1" t="s">
        <v>219</v>
      </c>
    </row>
  </sheetData>
  <mergeCells count="23">
    <mergeCell ref="O10:P10"/>
    <mergeCell ref="J183:K183"/>
    <mergeCell ref="FD12:FE12"/>
    <mergeCell ref="J176:K176"/>
    <mergeCell ref="J177:K177"/>
    <mergeCell ref="O11:P11"/>
    <mergeCell ref="Q11:R11"/>
    <mergeCell ref="E15:G15"/>
    <mergeCell ref="X6:Y6"/>
    <mergeCell ref="X7:Y7"/>
    <mergeCell ref="X8:Y8"/>
    <mergeCell ref="X9:Y9"/>
    <mergeCell ref="X10:Y10"/>
    <mergeCell ref="U6:V6"/>
    <mergeCell ref="U7:V7"/>
    <mergeCell ref="U8:V8"/>
    <mergeCell ref="U9:V9"/>
    <mergeCell ref="U10:V10"/>
    <mergeCell ref="J9:K9"/>
    <mergeCell ref="J10:K10"/>
    <mergeCell ref="L10:M10"/>
    <mergeCell ref="L9:M9"/>
    <mergeCell ref="O9:P9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185</xdr:row>
                <xdr:rowOff>66675</xdr:rowOff>
              </from>
              <to>
                <xdr:col>8</xdr:col>
                <xdr:colOff>276225</xdr:colOff>
                <xdr:row>197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185</xdr:row>
                <xdr:rowOff>66675</xdr:rowOff>
              </from>
              <to>
                <xdr:col>21</xdr:col>
                <xdr:colOff>19050</xdr:colOff>
                <xdr:row>196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185</xdr:row>
                <xdr:rowOff>95250</xdr:rowOff>
              </from>
              <to>
                <xdr:col>33</xdr:col>
                <xdr:colOff>57150</xdr:colOff>
                <xdr:row>196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185</xdr:row>
                <xdr:rowOff>47625</xdr:rowOff>
              </from>
              <to>
                <xdr:col>46</xdr:col>
                <xdr:colOff>66675</xdr:colOff>
                <xdr:row>196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19</xdr:col>
                <xdr:colOff>238125</xdr:colOff>
                <xdr:row>169</xdr:row>
                <xdr:rowOff>9525</xdr:rowOff>
              </from>
              <to>
                <xdr:col>26</xdr:col>
                <xdr:colOff>504825</xdr:colOff>
                <xdr:row>181</xdr:row>
                <xdr:rowOff>114300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184</xdr:row>
                <xdr:rowOff>114300</xdr:rowOff>
              </from>
              <to>
                <xdr:col>98</xdr:col>
                <xdr:colOff>342900</xdr:colOff>
                <xdr:row>195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184</xdr:row>
                <xdr:rowOff>180975</xdr:rowOff>
              </from>
              <to>
                <xdr:col>132</xdr:col>
                <xdr:colOff>371475</xdr:colOff>
                <xdr:row>196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9</xdr:col>
                <xdr:colOff>228600</xdr:colOff>
                <xdr:row>169</xdr:row>
                <xdr:rowOff>85725</xdr:rowOff>
              </from>
              <to>
                <xdr:col>17</xdr:col>
                <xdr:colOff>38100</xdr:colOff>
                <xdr:row>172</xdr:row>
                <xdr:rowOff>104775</xdr:rowOff>
              </to>
            </anchor>
          </objectPr>
        </oleObject>
      </mc:Choice>
      <mc:Fallback>
        <oleObject progId="Equation.DSMT4" shapeId="35852" r:id="rId16"/>
      </mc:Fallback>
    </mc:AlternateContent>
    <mc:AlternateContent xmlns:mc="http://schemas.openxmlformats.org/markup-compatibility/2006">
      <mc:Choice Requires="x14">
        <oleObject progId="Equation.DSMT4" shapeId="35853" r:id="rId18">
          <objectPr defaultSize="0" autoPict="0" r:id="rId19">
            <anchor moveWithCells="1" sizeWithCells="1">
              <from>
                <xdr:col>0</xdr:col>
                <xdr:colOff>704850</xdr:colOff>
                <xdr:row>10</xdr:row>
                <xdr:rowOff>57150</xdr:rowOff>
              </from>
              <to>
                <xdr:col>2</xdr:col>
                <xdr:colOff>314325</xdr:colOff>
                <xdr:row>12</xdr:row>
                <xdr:rowOff>133350</xdr:rowOff>
              </to>
            </anchor>
          </objectPr>
        </oleObject>
      </mc:Choice>
      <mc:Fallback>
        <oleObject progId="Equation.DSMT4" shapeId="35853" r:id="rId18"/>
      </mc:Fallback>
    </mc:AlternateContent>
    <mc:AlternateContent xmlns:mc="http://schemas.openxmlformats.org/markup-compatibility/2006">
      <mc:Choice Requires="x14">
        <oleObject progId="Equation.DSMT4" shapeId="35855" r:id="rId20">
          <objectPr defaultSize="0" autoPict="0" r:id="rId21">
            <anchor moveWithCells="1" sizeWithCells="1">
              <from>
                <xdr:col>4</xdr:col>
                <xdr:colOff>38100</xdr:colOff>
                <xdr:row>10</xdr:row>
                <xdr:rowOff>66675</xdr:rowOff>
              </from>
              <to>
                <xdr:col>8</xdr:col>
                <xdr:colOff>38100</xdr:colOff>
                <xdr:row>12</xdr:row>
                <xdr:rowOff>161925</xdr:rowOff>
              </to>
            </anchor>
          </objectPr>
        </oleObject>
      </mc:Choice>
      <mc:Fallback>
        <oleObject progId="Equation.DSMT4" shapeId="35855" r:id="rId2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Z187"/>
  <sheetViews>
    <sheetView tabSelected="1" workbookViewId="0">
      <selection activeCell="O12" sqref="O12"/>
    </sheetView>
  </sheetViews>
  <sheetFormatPr baseColWidth="10" defaultRowHeight="15" x14ac:dyDescent="0.25"/>
  <cols>
    <col min="1" max="1" width="13.42578125" style="1" customWidth="1"/>
    <col min="2" max="3" width="5.7109375" style="1" customWidth="1"/>
    <col min="4" max="4" width="6.5703125" style="1" customWidth="1"/>
    <col min="5" max="7" width="5.7109375" style="1" customWidth="1"/>
    <col min="8" max="8" width="6.7109375" style="1" customWidth="1"/>
    <col min="9" max="9" width="6.85546875" style="1" customWidth="1"/>
    <col min="10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6" width="7.5703125" style="1" customWidth="1"/>
    <col min="157" max="158" width="5.7109375" style="1" customWidth="1"/>
    <col min="159" max="16384" width="11.42578125" style="1"/>
  </cols>
  <sheetData>
    <row r="1" spans="3:150" x14ac:dyDescent="0.25">
      <c r="U1" s="15"/>
    </row>
    <row r="2" spans="3:150" x14ac:dyDescent="0.25">
      <c r="O2" s="4"/>
      <c r="Q2" s="25"/>
      <c r="R2" s="25"/>
      <c r="S2" s="25"/>
      <c r="T2" s="25"/>
      <c r="V2" s="25"/>
      <c r="W2" s="34"/>
      <c r="X2" s="34"/>
      <c r="Y2" s="3"/>
      <c r="Z2" s="34"/>
      <c r="AA2" s="34"/>
      <c r="AC2" s="17" t="s">
        <v>225</v>
      </c>
      <c r="AE2" s="12"/>
      <c r="AF2" s="12"/>
      <c r="AG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</row>
    <row r="3" spans="3:150" ht="18.75" x14ac:dyDescent="0.3">
      <c r="C3" s="16" t="s">
        <v>229</v>
      </c>
      <c r="O3" s="25"/>
      <c r="P3" s="25"/>
      <c r="Q3" s="25"/>
      <c r="R3" s="25"/>
      <c r="S3" s="25"/>
      <c r="T3" s="25"/>
      <c r="U3" s="25"/>
      <c r="V3" s="34"/>
      <c r="W3" s="34"/>
      <c r="X3" s="25"/>
      <c r="Y3" s="34"/>
      <c r="Z3" s="34"/>
      <c r="AC3" s="10">
        <v>0</v>
      </c>
      <c r="AD3" s="10">
        <v>0</v>
      </c>
      <c r="AE3" s="10">
        <f>1/POWER(D11,4)</f>
        <v>81</v>
      </c>
      <c r="AF3" s="10">
        <v>0</v>
      </c>
      <c r="AG3" s="10">
        <v>0</v>
      </c>
      <c r="AN3" s="12"/>
      <c r="AO3" s="12"/>
      <c r="AP3" s="12"/>
      <c r="AQ3" s="11"/>
      <c r="AR3" s="11"/>
      <c r="AS3" s="11"/>
      <c r="AT3" s="11"/>
      <c r="AU3" s="11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1"/>
      <c r="BG3" s="11"/>
      <c r="BH3" s="11"/>
      <c r="BI3" s="11"/>
      <c r="BJ3" s="11"/>
      <c r="BK3" s="12"/>
      <c r="BL3" s="12"/>
      <c r="BM3" s="12"/>
      <c r="BN3" s="12"/>
      <c r="BO3" s="12"/>
      <c r="BP3" s="12"/>
      <c r="BQ3" s="12"/>
      <c r="BR3" s="12"/>
      <c r="BS3" s="12"/>
      <c r="BT3" s="11"/>
      <c r="BU3" s="11"/>
      <c r="BV3" s="11"/>
      <c r="BW3" s="11"/>
      <c r="BX3" s="11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1"/>
      <c r="CK3" s="11"/>
      <c r="CL3" s="11"/>
      <c r="CM3" s="11"/>
      <c r="CN3" s="11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1"/>
      <c r="DB3" s="11"/>
      <c r="DC3" s="11"/>
      <c r="DD3" s="11"/>
      <c r="DE3" s="11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1"/>
      <c r="DW3" s="11"/>
      <c r="DX3" s="11"/>
      <c r="DY3" s="11"/>
      <c r="DZ3" s="11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1"/>
      <c r="EM3" s="11"/>
      <c r="EN3" s="11"/>
      <c r="EO3" s="11"/>
      <c r="EP3" s="11"/>
      <c r="EQ3" s="12"/>
      <c r="ER3" s="12"/>
      <c r="ES3" s="12"/>
      <c r="ET3" s="12"/>
    </row>
    <row r="4" spans="3:150" x14ac:dyDescent="0.25">
      <c r="O4" s="25"/>
      <c r="P4" s="3"/>
      <c r="Q4" s="34"/>
      <c r="R4" s="34"/>
      <c r="S4" s="2"/>
      <c r="T4" s="25"/>
      <c r="U4" s="25"/>
      <c r="V4" s="34"/>
      <c r="W4" s="34"/>
      <c r="X4" s="25"/>
      <c r="Y4" s="34"/>
      <c r="Z4" s="34"/>
      <c r="AC4" s="10">
        <v>0</v>
      </c>
      <c r="AD4" s="10">
        <f>2/POWER(D11,2)</f>
        <v>18</v>
      </c>
      <c r="AE4" s="10">
        <f>-4/POWER(D11,2)-4/POWER(D11,4)</f>
        <v>-360</v>
      </c>
      <c r="AF4" s="10">
        <f>2/POWER(D11,2)</f>
        <v>18</v>
      </c>
      <c r="AG4" s="10">
        <v>0</v>
      </c>
      <c r="AN4" s="12"/>
      <c r="AO4" s="12"/>
      <c r="AP4" s="12"/>
      <c r="AQ4" s="11"/>
      <c r="AR4" s="11"/>
      <c r="AS4" s="11"/>
      <c r="AT4" s="11"/>
      <c r="AU4" s="11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1"/>
      <c r="BG4" s="11"/>
      <c r="BH4" s="11"/>
      <c r="BI4" s="11"/>
      <c r="BJ4" s="11"/>
      <c r="BK4" s="12"/>
      <c r="BL4" s="12"/>
      <c r="BM4" s="12"/>
      <c r="BN4" s="12"/>
      <c r="BO4" s="12"/>
      <c r="BP4" s="12"/>
      <c r="BQ4" s="12"/>
      <c r="BR4" s="12"/>
      <c r="BS4" s="12"/>
      <c r="BT4" s="11"/>
      <c r="BU4" s="11"/>
      <c r="BV4" s="11"/>
      <c r="BW4" s="11"/>
      <c r="BX4" s="11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1"/>
      <c r="CK4" s="11"/>
      <c r="CL4" s="11"/>
      <c r="CM4" s="11"/>
      <c r="CN4" s="11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1"/>
      <c r="DB4" s="11"/>
      <c r="DC4" s="11"/>
      <c r="DD4" s="11"/>
      <c r="DE4" s="11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1"/>
      <c r="DW4" s="11"/>
      <c r="DX4" s="11"/>
      <c r="DY4" s="11"/>
      <c r="DZ4" s="11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1"/>
      <c r="EM4" s="11"/>
      <c r="EN4" s="11"/>
      <c r="EO4" s="11"/>
      <c r="EP4" s="11"/>
      <c r="EQ4" s="12"/>
      <c r="ER4" s="12"/>
      <c r="ES4" s="12"/>
      <c r="ET4" s="12"/>
    </row>
    <row r="5" spans="3:150" x14ac:dyDescent="0.25">
      <c r="F5" s="18" t="s">
        <v>226</v>
      </c>
      <c r="G5" s="19">
        <v>1</v>
      </c>
      <c r="H5" s="1" t="s">
        <v>0</v>
      </c>
      <c r="O5" s="25"/>
      <c r="P5" s="3"/>
      <c r="Q5" s="34"/>
      <c r="R5" s="34"/>
      <c r="S5" s="2"/>
      <c r="T5" s="25"/>
      <c r="U5" s="25"/>
      <c r="V5" s="34"/>
      <c r="W5" s="34"/>
      <c r="X5" s="25"/>
      <c r="Y5" s="34"/>
      <c r="Z5" s="34"/>
      <c r="AC5" s="10">
        <v>1</v>
      </c>
      <c r="AD5" s="10">
        <f>-4-4/POWER(D11,2)-D13</f>
        <v>-34.504479664502981</v>
      </c>
      <c r="AE5" s="10">
        <f>6+8/POWER(D11,2)+6/POWER(D11,4)+2*D13</f>
        <v>553.00895932900596</v>
      </c>
      <c r="AF5" s="10">
        <f>-4-4/POWER(D11,2)-D13</f>
        <v>-34.504479664502981</v>
      </c>
      <c r="AG5" s="10">
        <v>1</v>
      </c>
      <c r="AN5" s="12"/>
      <c r="AO5" s="12"/>
      <c r="AP5" s="12"/>
      <c r="AQ5" s="11"/>
      <c r="AR5" s="11"/>
      <c r="AS5" s="11"/>
      <c r="AT5" s="11"/>
      <c r="AU5" s="11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1"/>
      <c r="BG5" s="11"/>
      <c r="BH5" s="11"/>
      <c r="BI5" s="11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1"/>
      <c r="CK5" s="11"/>
      <c r="CL5" s="11"/>
      <c r="CM5" s="11"/>
      <c r="CN5" s="11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1"/>
      <c r="DB5" s="11"/>
      <c r="DC5" s="11"/>
      <c r="DD5" s="11"/>
      <c r="DE5" s="11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1"/>
      <c r="DW5" s="11"/>
      <c r="DX5" s="11"/>
      <c r="DY5" s="11"/>
      <c r="DZ5" s="11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1"/>
      <c r="EM5" s="11"/>
      <c r="EN5" s="11"/>
      <c r="EO5" s="11"/>
      <c r="EP5" s="11"/>
      <c r="EQ5" s="12"/>
      <c r="ER5" s="12"/>
      <c r="ES5" s="12"/>
      <c r="ET5" s="12"/>
    </row>
    <row r="6" spans="3:150" x14ac:dyDescent="0.25">
      <c r="C6" s="20" t="s">
        <v>230</v>
      </c>
      <c r="D6" s="19">
        <f>G5/8</f>
        <v>0.125</v>
      </c>
      <c r="E6" s="21" t="s">
        <v>0</v>
      </c>
      <c r="F6" s="22"/>
      <c r="G6" s="19"/>
      <c r="H6" s="21"/>
      <c r="O6" s="25"/>
      <c r="P6" s="3"/>
      <c r="Q6" s="13"/>
      <c r="R6" s="13"/>
      <c r="S6" s="2"/>
      <c r="T6" s="25"/>
      <c r="U6" s="25"/>
      <c r="V6" s="25"/>
      <c r="W6" s="34"/>
      <c r="X6" s="34"/>
      <c r="Y6" s="3"/>
      <c r="Z6" s="34"/>
      <c r="AA6" s="34"/>
      <c r="AC6" s="10">
        <v>0</v>
      </c>
      <c r="AD6" s="10">
        <f>2/POWER(D11,2)</f>
        <v>18</v>
      </c>
      <c r="AE6" s="10">
        <f>-4/POWER(D11,2)-4/POWER(D11,4)</f>
        <v>-360</v>
      </c>
      <c r="AF6" s="10">
        <f>2/POWER(D11,2)</f>
        <v>18</v>
      </c>
      <c r="AG6" s="10">
        <v>0</v>
      </c>
      <c r="AN6" s="12"/>
      <c r="AO6" s="12"/>
      <c r="AP6" s="12"/>
      <c r="AQ6" s="11"/>
      <c r="AR6" s="11"/>
      <c r="AS6" s="11"/>
      <c r="AT6" s="11"/>
      <c r="AU6" s="11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1"/>
      <c r="BG6" s="11"/>
      <c r="BH6" s="11"/>
      <c r="BI6" s="11"/>
      <c r="BJ6" s="11"/>
      <c r="BK6" s="12"/>
      <c r="BL6" s="12"/>
      <c r="BM6" s="12"/>
      <c r="BN6" s="12"/>
      <c r="BO6" s="12"/>
      <c r="BP6" s="12"/>
      <c r="BQ6" s="12"/>
      <c r="BR6" s="12"/>
      <c r="BS6" s="12"/>
      <c r="BT6" s="11"/>
      <c r="BU6" s="11"/>
      <c r="BV6" s="11"/>
      <c r="BW6" s="11"/>
      <c r="BX6" s="11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1"/>
      <c r="CK6" s="11"/>
      <c r="CL6" s="11"/>
      <c r="CM6" s="11"/>
      <c r="CN6" s="11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1"/>
      <c r="DB6" s="11"/>
      <c r="DC6" s="11"/>
      <c r="DD6" s="11"/>
      <c r="DE6" s="11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1"/>
      <c r="DW6" s="11"/>
      <c r="DX6" s="11"/>
      <c r="DY6" s="11"/>
      <c r="DZ6" s="11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1"/>
      <c r="EM6" s="11"/>
      <c r="EN6" s="11"/>
      <c r="EO6" s="11"/>
      <c r="EP6" s="11"/>
      <c r="EQ6" s="12"/>
      <c r="ER6" s="12"/>
      <c r="ES6" s="12"/>
      <c r="ET6" s="12"/>
    </row>
    <row r="7" spans="3:150" x14ac:dyDescent="0.25">
      <c r="C7" s="20" t="s">
        <v>231</v>
      </c>
      <c r="D7" s="19">
        <f>D11*D6</f>
        <v>4.1666666666666664E-2</v>
      </c>
      <c r="E7" s="21" t="s">
        <v>0</v>
      </c>
      <c r="J7" s="17"/>
      <c r="O7" s="35"/>
      <c r="P7" s="35"/>
      <c r="Q7" s="35"/>
      <c r="R7" s="35"/>
      <c r="Y7" s="32"/>
      <c r="Z7" s="32"/>
      <c r="AA7" s="32"/>
      <c r="AC7" s="10">
        <v>0</v>
      </c>
      <c r="AD7" s="10">
        <v>0</v>
      </c>
      <c r="AE7" s="10">
        <f>1/POWER(D11,4)</f>
        <v>81</v>
      </c>
      <c r="AF7" s="10">
        <v>0</v>
      </c>
      <c r="AG7" s="10">
        <v>0</v>
      </c>
      <c r="AN7" s="12"/>
      <c r="AO7" s="12"/>
      <c r="AP7" s="12"/>
      <c r="AQ7" s="11"/>
      <c r="AR7" s="11"/>
      <c r="AS7" s="11"/>
      <c r="AT7" s="11"/>
      <c r="AU7" s="11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1"/>
      <c r="BG7" s="11"/>
      <c r="BH7" s="11"/>
      <c r="BI7" s="11"/>
      <c r="BJ7" s="11"/>
      <c r="BK7" s="12"/>
      <c r="BL7" s="12"/>
      <c r="BM7" s="12"/>
      <c r="BN7" s="12"/>
      <c r="BO7" s="12"/>
      <c r="BP7" s="12"/>
      <c r="BQ7" s="12"/>
      <c r="BR7" s="12"/>
      <c r="BS7" s="12"/>
      <c r="BT7" s="11"/>
      <c r="BU7" s="11"/>
      <c r="BV7" s="11"/>
      <c r="BW7" s="11"/>
      <c r="BX7" s="11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1"/>
      <c r="CK7" s="11"/>
      <c r="CL7" s="11"/>
      <c r="CM7" s="11"/>
      <c r="CN7" s="11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1"/>
      <c r="DB7" s="11"/>
      <c r="DC7" s="11"/>
      <c r="DD7" s="11"/>
      <c r="DE7" s="11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1"/>
      <c r="DW7" s="11"/>
      <c r="DX7" s="11"/>
      <c r="DY7" s="11"/>
      <c r="DZ7" s="11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1"/>
      <c r="EM7" s="11"/>
      <c r="EN7" s="11"/>
      <c r="EO7" s="11"/>
      <c r="EP7" s="11"/>
      <c r="EQ7" s="12"/>
      <c r="ER7" s="12"/>
      <c r="ES7" s="12"/>
      <c r="ET7" s="12"/>
    </row>
    <row r="8" spans="3:150" x14ac:dyDescent="0.25">
      <c r="O8" s="36"/>
      <c r="P8" s="36"/>
      <c r="Q8" s="36"/>
      <c r="R8" s="36"/>
      <c r="Y8" s="32"/>
      <c r="Z8" s="32"/>
      <c r="AA8" s="32"/>
      <c r="AB8" s="12"/>
      <c r="AC8" s="11"/>
      <c r="AD8" s="11"/>
      <c r="AE8" s="11"/>
      <c r="AF8" s="11"/>
      <c r="AG8" s="11"/>
      <c r="AH8" s="12"/>
      <c r="AI8" s="12"/>
      <c r="AJ8" s="12"/>
      <c r="AK8" s="12"/>
      <c r="AL8" s="12"/>
      <c r="AM8" s="12"/>
      <c r="AN8" s="12"/>
      <c r="AO8" s="12"/>
      <c r="AP8" s="12"/>
      <c r="AQ8" s="11"/>
      <c r="AR8" s="11"/>
      <c r="AS8" s="11"/>
      <c r="AT8" s="11"/>
      <c r="AU8" s="11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1"/>
      <c r="BG8" s="11"/>
      <c r="BH8" s="11"/>
      <c r="BI8" s="11"/>
      <c r="BJ8" s="11"/>
      <c r="BK8" s="12"/>
      <c r="BL8" s="12"/>
      <c r="BM8" s="12"/>
      <c r="BN8" s="12"/>
      <c r="BO8" s="12"/>
      <c r="BP8" s="12"/>
      <c r="BQ8" s="12"/>
      <c r="BR8" s="12"/>
      <c r="BS8" s="12"/>
      <c r="BT8" s="11"/>
      <c r="BU8" s="11"/>
      <c r="BV8" s="11"/>
      <c r="BW8" s="11"/>
      <c r="BX8" s="11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1"/>
      <c r="CK8" s="11"/>
      <c r="CL8" s="11"/>
      <c r="CM8" s="11"/>
      <c r="CN8" s="11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1"/>
      <c r="DB8" s="11"/>
      <c r="DC8" s="11"/>
      <c r="DD8" s="11"/>
      <c r="DE8" s="11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1"/>
      <c r="DW8" s="11"/>
      <c r="DX8" s="11"/>
      <c r="DY8" s="11"/>
      <c r="DZ8" s="11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1"/>
      <c r="EM8" s="11"/>
      <c r="EN8" s="11"/>
      <c r="EO8" s="11"/>
      <c r="EP8" s="11"/>
      <c r="EQ8" s="12"/>
      <c r="ER8" s="12"/>
      <c r="ES8" s="12"/>
      <c r="ET8" s="12"/>
    </row>
    <row r="9" spans="3:150" x14ac:dyDescent="0.25">
      <c r="C9" s="20" t="s">
        <v>227</v>
      </c>
      <c r="D9" s="23">
        <v>3</v>
      </c>
      <c r="O9" s="14"/>
      <c r="P9" s="14"/>
      <c r="Q9" s="14"/>
      <c r="R9" s="14"/>
      <c r="Y9" s="32"/>
      <c r="Z9" s="32"/>
      <c r="AA9" s="32"/>
      <c r="AB9" s="12"/>
      <c r="AC9" s="11"/>
      <c r="AD9" s="11"/>
      <c r="AE9" s="11"/>
      <c r="AF9" s="11"/>
      <c r="AG9" s="11"/>
      <c r="AH9" s="12"/>
      <c r="AI9" s="12"/>
      <c r="AJ9" s="12"/>
      <c r="AK9" s="12"/>
      <c r="AL9" s="12"/>
      <c r="AM9" s="12"/>
      <c r="AN9" s="12"/>
      <c r="AO9" s="12"/>
      <c r="AP9" s="12"/>
      <c r="AQ9" s="11"/>
      <c r="AR9" s="11"/>
      <c r="AS9" s="11"/>
      <c r="AT9" s="11"/>
      <c r="AU9" s="11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1"/>
      <c r="BG9" s="11"/>
      <c r="BH9" s="11"/>
      <c r="BI9" s="11"/>
      <c r="BJ9" s="11"/>
      <c r="BK9" s="12"/>
      <c r="BL9" s="12"/>
      <c r="BM9" s="12"/>
      <c r="BN9" s="12"/>
      <c r="BO9" s="12"/>
      <c r="BP9" s="12"/>
      <c r="BQ9" s="12"/>
      <c r="BR9" s="12"/>
      <c r="BS9" s="12"/>
      <c r="BT9" s="11"/>
      <c r="BU9" s="11"/>
      <c r="BV9" s="11"/>
      <c r="BW9" s="11"/>
      <c r="BX9" s="11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1"/>
      <c r="CK9" s="11"/>
      <c r="CL9" s="11"/>
      <c r="CM9" s="11"/>
      <c r="CN9" s="11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1"/>
      <c r="DB9" s="11"/>
      <c r="DC9" s="11"/>
      <c r="DD9" s="11"/>
      <c r="DE9" s="11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1"/>
      <c r="DW9" s="11"/>
      <c r="DX9" s="11"/>
      <c r="DY9" s="11"/>
      <c r="DZ9" s="11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1"/>
      <c r="EM9" s="11"/>
      <c r="EN9" s="11"/>
      <c r="EO9" s="11"/>
      <c r="EP9" s="11"/>
      <c r="EQ9" s="12"/>
      <c r="ER9" s="12"/>
      <c r="ES9" s="12"/>
      <c r="ET9" s="12"/>
    </row>
    <row r="10" spans="3:150" x14ac:dyDescent="0.25">
      <c r="O10" s="14"/>
      <c r="P10" s="14"/>
      <c r="Q10" s="14"/>
      <c r="R10" s="14"/>
      <c r="Y10" s="32"/>
      <c r="Z10" s="32"/>
      <c r="AA10" s="32"/>
      <c r="AB10" s="12"/>
      <c r="AC10" s="11"/>
      <c r="AD10" s="11"/>
      <c r="AE10" s="11"/>
      <c r="AF10" s="11"/>
      <c r="AG10" s="11"/>
      <c r="AH10" s="12"/>
      <c r="AI10" s="12"/>
      <c r="AJ10" s="12"/>
      <c r="AK10" s="12"/>
      <c r="AL10" s="12"/>
      <c r="AM10" s="12"/>
      <c r="AN10" s="12"/>
      <c r="AO10" s="12"/>
      <c r="AP10" s="12"/>
      <c r="AQ10" s="11"/>
      <c r="AR10" s="11"/>
      <c r="AS10" s="11"/>
      <c r="AT10" s="11"/>
      <c r="AU10" s="11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1"/>
      <c r="BG10" s="11"/>
      <c r="BH10" s="11"/>
      <c r="BI10" s="11"/>
      <c r="BJ10" s="11"/>
      <c r="BK10" s="12"/>
      <c r="BL10" s="12"/>
      <c r="BM10" s="12"/>
      <c r="BN10" s="12"/>
      <c r="BO10" s="12"/>
      <c r="BP10" s="12"/>
      <c r="BQ10" s="12"/>
      <c r="BR10" s="12"/>
      <c r="BS10" s="12"/>
      <c r="BT10" s="11"/>
      <c r="BU10" s="11"/>
      <c r="BV10" s="11"/>
      <c r="BW10" s="11"/>
      <c r="BX10" s="11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1"/>
      <c r="CK10" s="11"/>
      <c r="CL10" s="11"/>
      <c r="CM10" s="11"/>
      <c r="CN10" s="11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1"/>
      <c r="DB10" s="11"/>
      <c r="DC10" s="11"/>
      <c r="DD10" s="11"/>
      <c r="DE10" s="11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1"/>
      <c r="DW10" s="11"/>
      <c r="DX10" s="11"/>
      <c r="DY10" s="11"/>
      <c r="DZ10" s="11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1"/>
      <c r="EM10" s="11"/>
      <c r="EN10" s="11"/>
      <c r="EO10" s="11"/>
      <c r="EP10" s="11"/>
      <c r="EQ10" s="12"/>
      <c r="ER10" s="12"/>
      <c r="ES10" s="12"/>
      <c r="ET10" s="12"/>
    </row>
    <row r="11" spans="3:150" x14ac:dyDescent="0.25">
      <c r="C11" s="20" t="s">
        <v>232</v>
      </c>
      <c r="D11" s="23">
        <f>1/D9</f>
        <v>0.33333333333333331</v>
      </c>
      <c r="O11" s="14"/>
      <c r="P11" s="14"/>
      <c r="Q11" s="14"/>
      <c r="R11" s="14"/>
      <c r="Y11" s="32"/>
      <c r="Z11" s="32"/>
      <c r="AA11" s="32"/>
      <c r="AB11" s="12"/>
      <c r="AC11" s="11"/>
      <c r="AD11" s="11"/>
      <c r="AE11" s="11"/>
      <c r="AF11" s="11"/>
      <c r="AG11" s="11"/>
      <c r="AH11" s="12"/>
      <c r="AI11" s="12"/>
      <c r="AJ11" s="12"/>
      <c r="AK11" s="12"/>
      <c r="AL11" s="12"/>
      <c r="AM11" s="12"/>
      <c r="AN11" s="12"/>
      <c r="AO11" s="12"/>
      <c r="AP11" s="12"/>
      <c r="AQ11" s="11"/>
      <c r="AR11" s="11"/>
      <c r="AS11" s="11"/>
      <c r="AT11" s="11"/>
      <c r="AU11" s="11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1"/>
      <c r="BG11" s="11"/>
      <c r="BH11" s="11"/>
      <c r="BI11" s="11"/>
      <c r="BJ11" s="11"/>
      <c r="BK11" s="12"/>
      <c r="BL11" s="12"/>
      <c r="BM11" s="12"/>
      <c r="BN11" s="12"/>
      <c r="BO11" s="12"/>
      <c r="BP11" s="12"/>
      <c r="BQ11" s="12"/>
      <c r="BR11" s="12"/>
      <c r="BS11" s="12"/>
      <c r="BT11" s="11"/>
      <c r="BU11" s="11"/>
      <c r="BV11" s="11"/>
      <c r="BW11" s="11"/>
      <c r="BX11" s="11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1"/>
      <c r="CK11" s="11"/>
      <c r="CL11" s="11"/>
      <c r="CM11" s="11"/>
      <c r="CN11" s="11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1"/>
      <c r="DB11" s="11"/>
      <c r="DC11" s="11"/>
      <c r="DD11" s="11"/>
      <c r="DE11" s="11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1"/>
      <c r="DW11" s="11"/>
      <c r="DX11" s="11"/>
      <c r="DY11" s="11"/>
      <c r="DZ11" s="11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1"/>
      <c r="EM11" s="11"/>
      <c r="EN11" s="11"/>
      <c r="EO11" s="11"/>
      <c r="EP11" s="11"/>
      <c r="EQ11" s="12"/>
      <c r="ER11" s="12"/>
      <c r="ES11" s="12"/>
      <c r="ET11" s="12"/>
    </row>
    <row r="12" spans="3:150" x14ac:dyDescent="0.25">
      <c r="C12" s="20"/>
      <c r="O12" s="14"/>
      <c r="P12" s="14"/>
      <c r="Q12" s="14"/>
      <c r="R12" s="14"/>
      <c r="Y12" s="32"/>
      <c r="Z12" s="32"/>
      <c r="AA12" s="32"/>
      <c r="AB12" s="12"/>
      <c r="AC12" s="11"/>
      <c r="AD12" s="11"/>
      <c r="AE12" s="11"/>
      <c r="AF12" s="11"/>
      <c r="AG12" s="11"/>
      <c r="AH12" s="12"/>
      <c r="AI12" s="12"/>
      <c r="AJ12" s="12"/>
      <c r="AK12" s="12"/>
      <c r="AL12" s="12"/>
      <c r="AM12" s="12"/>
      <c r="AN12" s="12"/>
      <c r="AO12" s="12"/>
      <c r="AP12" s="12"/>
      <c r="AQ12" s="11"/>
      <c r="AR12" s="11"/>
      <c r="AS12" s="11"/>
      <c r="AT12" s="11"/>
      <c r="AU12" s="11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1"/>
      <c r="BG12" s="11"/>
      <c r="BH12" s="11"/>
      <c r="BI12" s="11"/>
      <c r="BJ12" s="11"/>
      <c r="BK12" s="12"/>
      <c r="BL12" s="12"/>
      <c r="BM12" s="12"/>
      <c r="BN12" s="12"/>
      <c r="BO12" s="12"/>
      <c r="BP12" s="12"/>
      <c r="BQ12" s="12"/>
      <c r="BR12" s="12"/>
      <c r="BS12" s="12"/>
      <c r="BT12" s="11"/>
      <c r="BU12" s="11"/>
      <c r="BV12" s="11"/>
      <c r="BW12" s="11"/>
      <c r="BX12" s="11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1"/>
      <c r="CK12" s="11"/>
      <c r="CL12" s="11"/>
      <c r="CM12" s="11"/>
      <c r="CN12" s="11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1"/>
      <c r="DB12" s="11"/>
      <c r="DC12" s="11"/>
      <c r="DD12" s="11"/>
      <c r="DE12" s="11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1"/>
      <c r="DW12" s="11"/>
      <c r="DX12" s="11"/>
      <c r="DY12" s="11"/>
      <c r="DZ12" s="11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1"/>
      <c r="EM12" s="11"/>
      <c r="EN12" s="11"/>
      <c r="EO12" s="11"/>
      <c r="EP12" s="11"/>
      <c r="EQ12" s="12"/>
      <c r="ER12" s="12"/>
      <c r="ES12" s="12"/>
      <c r="ET12" s="12"/>
    </row>
    <row r="13" spans="3:150" x14ac:dyDescent="0.25">
      <c r="C13" s="20"/>
      <c r="D13" s="27">
        <v>-5.4955203354970159</v>
      </c>
      <c r="I13" s="27">
        <f>-D13*POWER(D11*8/PI(),2)</f>
        <v>3.9595564453197847</v>
      </c>
      <c r="O13" s="14"/>
      <c r="P13" s="14"/>
      <c r="Q13" s="14"/>
      <c r="R13" s="14"/>
      <c r="Y13" s="32"/>
      <c r="Z13" s="32"/>
      <c r="AA13" s="32"/>
      <c r="AB13" s="12"/>
      <c r="AC13" s="11"/>
      <c r="AD13" s="11"/>
      <c r="AE13" s="11"/>
      <c r="AF13" s="11"/>
      <c r="AG13" s="11"/>
      <c r="AH13" s="12"/>
      <c r="AI13" s="12"/>
      <c r="AJ13" s="12"/>
      <c r="AK13" s="12"/>
      <c r="AL13" s="12"/>
      <c r="AM13" s="12"/>
      <c r="AN13" s="12"/>
      <c r="AO13" s="12"/>
      <c r="AP13" s="12"/>
      <c r="AQ13" s="11"/>
      <c r="AR13" s="11"/>
      <c r="AS13" s="11"/>
      <c r="AT13" s="11"/>
      <c r="AU13" s="11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1"/>
      <c r="BG13" s="11"/>
      <c r="BH13" s="11"/>
      <c r="BI13" s="11"/>
      <c r="BJ13" s="11"/>
      <c r="BK13" s="12"/>
      <c r="BL13" s="12"/>
      <c r="BM13" s="12"/>
      <c r="BN13" s="12"/>
      <c r="BO13" s="12"/>
      <c r="BP13" s="12"/>
      <c r="BQ13" s="12"/>
      <c r="BR13" s="12"/>
      <c r="BS13" s="12"/>
      <c r="BT13" s="11"/>
      <c r="BU13" s="11"/>
      <c r="BV13" s="11"/>
      <c r="BW13" s="11"/>
      <c r="BX13" s="11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1"/>
      <c r="CK13" s="11"/>
      <c r="CL13" s="11"/>
      <c r="CM13" s="11"/>
      <c r="CN13" s="11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1"/>
      <c r="DB13" s="11"/>
      <c r="DC13" s="11"/>
      <c r="DD13" s="11"/>
      <c r="DE13" s="11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1"/>
      <c r="DW13" s="11"/>
      <c r="DX13" s="11"/>
      <c r="DY13" s="11"/>
      <c r="DZ13" s="11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1"/>
      <c r="EM13" s="11"/>
      <c r="EN13" s="11"/>
      <c r="EO13" s="11"/>
      <c r="EP13" s="11"/>
      <c r="EQ13" s="12"/>
      <c r="ER13" s="12"/>
      <c r="ES13" s="12"/>
      <c r="ET13" s="12"/>
    </row>
    <row r="14" spans="3:150" x14ac:dyDescent="0.25">
      <c r="O14" s="14"/>
      <c r="P14" s="14"/>
      <c r="Q14" s="14"/>
      <c r="R14" s="14"/>
      <c r="Y14" s="32"/>
      <c r="Z14" s="32"/>
      <c r="AA14" s="32"/>
      <c r="AB14" s="12"/>
      <c r="AC14" s="11"/>
      <c r="AD14" s="11"/>
      <c r="AE14" s="11"/>
      <c r="AF14" s="11"/>
      <c r="AG14" s="11"/>
      <c r="AH14" s="12"/>
      <c r="AI14" s="12"/>
      <c r="AJ14" s="12"/>
      <c r="AK14" s="12"/>
      <c r="AL14" s="12"/>
      <c r="AM14" s="12"/>
      <c r="AN14" s="12"/>
      <c r="AO14" s="12"/>
      <c r="AP14" s="12"/>
      <c r="AQ14" s="11"/>
      <c r="AR14" s="11"/>
      <c r="AS14" s="11"/>
      <c r="AT14" s="11"/>
      <c r="AU14" s="11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1"/>
      <c r="BG14" s="11"/>
      <c r="BH14" s="11"/>
      <c r="BI14" s="11"/>
      <c r="BJ14" s="11"/>
      <c r="BK14" s="12"/>
      <c r="BL14" s="12"/>
      <c r="BM14" s="12"/>
      <c r="BN14" s="12"/>
      <c r="BO14" s="12"/>
      <c r="BP14" s="12"/>
      <c r="BQ14" s="12"/>
      <c r="BR14" s="12"/>
      <c r="BS14" s="12"/>
      <c r="BT14" s="11"/>
      <c r="BU14" s="11"/>
      <c r="BV14" s="11"/>
      <c r="BW14" s="11"/>
      <c r="BX14" s="11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1"/>
      <c r="CK14" s="11"/>
      <c r="CL14" s="11"/>
      <c r="CM14" s="11"/>
      <c r="CN14" s="11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1"/>
      <c r="DB14" s="11"/>
      <c r="DC14" s="11"/>
      <c r="DD14" s="11"/>
      <c r="DE14" s="11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1"/>
      <c r="DW14" s="11"/>
      <c r="DX14" s="11"/>
      <c r="DY14" s="11"/>
      <c r="DZ14" s="11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1"/>
      <c r="EM14" s="11"/>
      <c r="EN14" s="11"/>
      <c r="EO14" s="11"/>
      <c r="EP14" s="11"/>
      <c r="EQ14" s="12"/>
      <c r="ER14" s="12"/>
      <c r="ES14" s="12"/>
      <c r="ET14" s="12"/>
    </row>
    <row r="15" spans="3:150" x14ac:dyDescent="0.25">
      <c r="O15" s="14"/>
      <c r="P15" s="14"/>
      <c r="Q15" s="14"/>
      <c r="R15" s="14"/>
      <c r="Y15" s="32"/>
      <c r="Z15" s="32"/>
      <c r="AA15" s="32"/>
      <c r="AB15" s="12"/>
      <c r="AC15" s="11"/>
      <c r="AD15" s="11"/>
      <c r="AE15" s="11"/>
      <c r="AF15" s="11"/>
      <c r="AG15" s="11"/>
      <c r="AH15" s="12"/>
      <c r="AI15" s="12"/>
      <c r="AJ15" s="12"/>
      <c r="AK15" s="12"/>
      <c r="AL15" s="12"/>
      <c r="AM15" s="12"/>
      <c r="AN15" s="12"/>
      <c r="AO15" s="12"/>
      <c r="AP15" s="12"/>
      <c r="AQ15" s="11"/>
      <c r="AR15" s="11"/>
      <c r="AS15" s="11"/>
      <c r="AT15" s="11"/>
      <c r="AU15" s="11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1"/>
      <c r="BG15" s="11"/>
      <c r="BH15" s="11"/>
      <c r="BI15" s="11"/>
      <c r="BJ15" s="11"/>
      <c r="BK15" s="12"/>
      <c r="BL15" s="12"/>
      <c r="BM15" s="12"/>
      <c r="BN15" s="12"/>
      <c r="BO15" s="12"/>
      <c r="BP15" s="12"/>
      <c r="BQ15" s="12"/>
      <c r="BR15" s="12"/>
      <c r="BS15" s="12"/>
      <c r="BT15" s="11"/>
      <c r="BU15" s="11"/>
      <c r="BV15" s="11"/>
      <c r="BW15" s="11"/>
      <c r="BX15" s="11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1"/>
      <c r="CK15" s="11"/>
      <c r="CL15" s="11"/>
      <c r="CM15" s="11"/>
      <c r="CN15" s="11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1"/>
      <c r="DB15" s="11"/>
      <c r="DC15" s="11"/>
      <c r="DD15" s="11"/>
      <c r="DE15" s="11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1"/>
      <c r="DW15" s="11"/>
      <c r="DX15" s="11"/>
      <c r="DY15" s="11"/>
      <c r="DZ15" s="11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1"/>
      <c r="EM15" s="11"/>
      <c r="EN15" s="11"/>
      <c r="EO15" s="11"/>
      <c r="EP15" s="11"/>
      <c r="EQ15" s="12"/>
      <c r="ER15" s="12"/>
      <c r="ES15" s="12"/>
      <c r="ET15" s="12"/>
    </row>
    <row r="16" spans="3:150" x14ac:dyDescent="0.25">
      <c r="D16" s="29" t="s">
        <v>228</v>
      </c>
      <c r="E16" s="33">
        <f>1E-140*MDETERM(B19:ET167)</f>
        <v>-2.8718990493061501E-4</v>
      </c>
      <c r="F16" s="33"/>
      <c r="G16" s="33"/>
      <c r="O16" s="14"/>
      <c r="P16" s="14"/>
      <c r="Q16" s="14"/>
      <c r="R16" s="14"/>
      <c r="Y16" s="32"/>
      <c r="Z16" s="32"/>
      <c r="AA16" s="32"/>
      <c r="AB16" s="12"/>
      <c r="AC16" s="11"/>
      <c r="AD16" s="11"/>
      <c r="AE16" s="11"/>
      <c r="AF16" s="11"/>
      <c r="AG16" s="11"/>
      <c r="AH16" s="12"/>
      <c r="AI16" s="12"/>
      <c r="AJ16" s="12"/>
      <c r="AK16" s="12"/>
      <c r="AL16" s="12"/>
      <c r="AM16" s="12"/>
      <c r="AN16" s="12"/>
      <c r="AO16" s="12"/>
      <c r="AP16" s="12"/>
      <c r="AQ16" s="11"/>
      <c r="AR16" s="11"/>
      <c r="AS16" s="11"/>
      <c r="AT16" s="11"/>
      <c r="AU16" s="11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1"/>
      <c r="BG16" s="11"/>
      <c r="BH16" s="11"/>
      <c r="BI16" s="11"/>
      <c r="BJ16" s="11"/>
      <c r="BK16" s="12"/>
      <c r="BL16" s="12"/>
      <c r="BM16" s="12"/>
      <c r="BN16" s="12"/>
      <c r="BO16" s="12"/>
      <c r="BP16" s="12"/>
      <c r="BQ16" s="12"/>
      <c r="BR16" s="12"/>
      <c r="BS16" s="12"/>
      <c r="BT16" s="11"/>
      <c r="BU16" s="11"/>
      <c r="BV16" s="11"/>
      <c r="BW16" s="11"/>
      <c r="BX16" s="11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1"/>
      <c r="CK16" s="11"/>
      <c r="CL16" s="11"/>
      <c r="CM16" s="11"/>
      <c r="CN16" s="11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1"/>
      <c r="DB16" s="11"/>
      <c r="DC16" s="11"/>
      <c r="DD16" s="11"/>
      <c r="DE16" s="11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1"/>
      <c r="DW16" s="11"/>
      <c r="DX16" s="11"/>
      <c r="DY16" s="11"/>
      <c r="DZ16" s="11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1"/>
      <c r="EM16" s="11"/>
      <c r="EN16" s="11"/>
      <c r="EO16" s="11"/>
      <c r="EP16" s="11"/>
      <c r="EQ16" s="12"/>
      <c r="ER16" s="12"/>
      <c r="ES16" s="12"/>
      <c r="ET16" s="12"/>
    </row>
    <row r="17" spans="1:156" x14ac:dyDescent="0.25">
      <c r="O17" s="14"/>
      <c r="P17" s="14"/>
      <c r="Q17" s="14"/>
      <c r="R17" s="14"/>
      <c r="Y17" s="32"/>
      <c r="Z17" s="32"/>
      <c r="AA17" s="32"/>
      <c r="AB17" s="12"/>
      <c r="AC17" s="11"/>
      <c r="AD17" s="11"/>
      <c r="AE17" s="11"/>
      <c r="AF17" s="11"/>
      <c r="AG17" s="11"/>
      <c r="AH17" s="12"/>
      <c r="AI17" s="12"/>
      <c r="AJ17" s="12"/>
      <c r="AK17" s="12"/>
      <c r="AL17" s="12"/>
      <c r="AM17" s="12"/>
      <c r="AN17" s="12"/>
      <c r="AO17" s="12"/>
      <c r="AP17" s="12"/>
      <c r="AQ17" s="11"/>
      <c r="AR17" s="11"/>
      <c r="AS17" s="11"/>
      <c r="AT17" s="11"/>
      <c r="AU17" s="11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1"/>
      <c r="BG17" s="11"/>
      <c r="BH17" s="11"/>
      <c r="BI17" s="11"/>
      <c r="BJ17" s="11"/>
      <c r="BK17" s="12"/>
      <c r="BL17" s="12"/>
      <c r="BM17" s="12"/>
      <c r="BN17" s="12"/>
      <c r="BO17" s="12"/>
      <c r="BP17" s="12"/>
      <c r="BQ17" s="12"/>
      <c r="BR17" s="12"/>
      <c r="BS17" s="12"/>
      <c r="BT17" s="11"/>
      <c r="BU17" s="11"/>
      <c r="BV17" s="11"/>
      <c r="BW17" s="11"/>
      <c r="BX17" s="11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1"/>
      <c r="CK17" s="11"/>
      <c r="CL17" s="11"/>
      <c r="CM17" s="11"/>
      <c r="CN17" s="11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1"/>
      <c r="DB17" s="11"/>
      <c r="DC17" s="11"/>
      <c r="DD17" s="11"/>
      <c r="DE17" s="11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1"/>
      <c r="DW17" s="11"/>
      <c r="DX17" s="11"/>
      <c r="DY17" s="11"/>
      <c r="DZ17" s="11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1"/>
      <c r="EM17" s="11"/>
      <c r="EN17" s="11"/>
      <c r="EO17" s="11"/>
      <c r="EP17" s="11"/>
      <c r="EQ17" s="12"/>
      <c r="ER17" s="12"/>
      <c r="ES17" s="12"/>
      <c r="ET17" s="12"/>
    </row>
    <row r="18" spans="1:156" s="26" customFormat="1" x14ac:dyDescent="0.25">
      <c r="B18" s="5" t="s">
        <v>1</v>
      </c>
      <c r="C18" s="5" t="s">
        <v>2</v>
      </c>
      <c r="D18" s="5" t="s">
        <v>3</v>
      </c>
      <c r="E18" s="5" t="s">
        <v>4</v>
      </c>
      <c r="F18" s="5" t="s">
        <v>5</v>
      </c>
      <c r="G18" s="5" t="s">
        <v>14</v>
      </c>
      <c r="H18" s="5" t="s">
        <v>105</v>
      </c>
      <c r="I18" s="5" t="s">
        <v>6</v>
      </c>
      <c r="J18" s="5" t="s">
        <v>7</v>
      </c>
      <c r="K18" s="5" t="s">
        <v>8</v>
      </c>
      <c r="L18" s="5" t="s">
        <v>9</v>
      </c>
      <c r="M18" s="5" t="s">
        <v>10</v>
      </c>
      <c r="N18" s="5" t="s">
        <v>11</v>
      </c>
      <c r="O18" s="5" t="s">
        <v>12</v>
      </c>
      <c r="P18" s="5" t="s">
        <v>13</v>
      </c>
      <c r="Q18" s="5" t="s">
        <v>106</v>
      </c>
      <c r="R18" s="5" t="s">
        <v>107</v>
      </c>
      <c r="S18" s="5" t="s">
        <v>108</v>
      </c>
      <c r="T18" s="5" t="s">
        <v>15</v>
      </c>
      <c r="U18" s="5">
        <v>1</v>
      </c>
      <c r="V18" s="5">
        <v>2</v>
      </c>
      <c r="W18" s="5">
        <v>3</v>
      </c>
      <c r="X18" s="5">
        <v>4</v>
      </c>
      <c r="Y18" s="5">
        <v>5</v>
      </c>
      <c r="Z18" s="5">
        <v>6</v>
      </c>
      <c r="AA18" s="5">
        <v>7</v>
      </c>
      <c r="AB18" s="5">
        <v>8</v>
      </c>
      <c r="AC18" s="5">
        <v>9</v>
      </c>
      <c r="AD18" s="5" t="s">
        <v>109</v>
      </c>
      <c r="AE18" s="5" t="s">
        <v>16</v>
      </c>
      <c r="AF18" s="5" t="s">
        <v>17</v>
      </c>
      <c r="AG18" s="5">
        <v>11</v>
      </c>
      <c r="AH18" s="5">
        <v>12</v>
      </c>
      <c r="AI18" s="5">
        <v>13</v>
      </c>
      <c r="AJ18" s="5">
        <v>14</v>
      </c>
      <c r="AK18" s="5">
        <v>15</v>
      </c>
      <c r="AL18" s="5">
        <v>16</v>
      </c>
      <c r="AM18" s="5">
        <v>17</v>
      </c>
      <c r="AN18" s="5">
        <v>18</v>
      </c>
      <c r="AO18" s="5">
        <v>19</v>
      </c>
      <c r="AP18" s="5" t="s">
        <v>110</v>
      </c>
      <c r="AQ18" s="5" t="s">
        <v>111</v>
      </c>
      <c r="AR18" s="5" t="s">
        <v>18</v>
      </c>
      <c r="AS18" s="5" t="s">
        <v>19</v>
      </c>
      <c r="AT18" s="5">
        <v>21</v>
      </c>
      <c r="AU18" s="5">
        <v>22</v>
      </c>
      <c r="AV18" s="5">
        <v>23</v>
      </c>
      <c r="AW18" s="5">
        <v>24</v>
      </c>
      <c r="AX18" s="5">
        <v>25</v>
      </c>
      <c r="AY18" s="5">
        <v>26</v>
      </c>
      <c r="AZ18" s="5">
        <v>27</v>
      </c>
      <c r="BA18" s="5">
        <v>28</v>
      </c>
      <c r="BB18" s="5">
        <v>29</v>
      </c>
      <c r="BC18" s="5" t="s">
        <v>112</v>
      </c>
      <c r="BD18" s="5" t="s">
        <v>113</v>
      </c>
      <c r="BE18" s="5" t="s">
        <v>20</v>
      </c>
      <c r="BF18" s="5" t="s">
        <v>21</v>
      </c>
      <c r="BG18" s="5">
        <v>31</v>
      </c>
      <c r="BH18" s="5">
        <v>32</v>
      </c>
      <c r="BI18" s="5">
        <v>33</v>
      </c>
      <c r="BJ18" s="5">
        <v>34</v>
      </c>
      <c r="BK18" s="5">
        <v>35</v>
      </c>
      <c r="BL18" s="5">
        <v>36</v>
      </c>
      <c r="BM18" s="5">
        <v>37</v>
      </c>
      <c r="BN18" s="5">
        <v>38</v>
      </c>
      <c r="BO18" s="5">
        <v>39</v>
      </c>
      <c r="BP18" s="5" t="s">
        <v>114</v>
      </c>
      <c r="BQ18" s="5" t="s">
        <v>115</v>
      </c>
      <c r="BR18" s="5" t="s">
        <v>22</v>
      </c>
      <c r="BS18" s="5" t="s">
        <v>23</v>
      </c>
      <c r="BT18" s="5">
        <v>41</v>
      </c>
      <c r="BU18" s="5">
        <v>42</v>
      </c>
      <c r="BV18" s="5">
        <v>43</v>
      </c>
      <c r="BW18" s="5">
        <v>44</v>
      </c>
      <c r="BX18" s="5">
        <v>45</v>
      </c>
      <c r="BY18" s="5">
        <v>46</v>
      </c>
      <c r="BZ18" s="5">
        <v>47</v>
      </c>
      <c r="CA18" s="5">
        <v>48</v>
      </c>
      <c r="CB18" s="5">
        <v>49</v>
      </c>
      <c r="CC18" s="5" t="s">
        <v>116</v>
      </c>
      <c r="CD18" s="5" t="s">
        <v>117</v>
      </c>
      <c r="CE18" s="5" t="s">
        <v>24</v>
      </c>
      <c r="CF18" s="5" t="s">
        <v>25</v>
      </c>
      <c r="CG18" s="5">
        <v>51</v>
      </c>
      <c r="CH18" s="5">
        <v>52</v>
      </c>
      <c r="CI18" s="5">
        <v>53</v>
      </c>
      <c r="CJ18" s="5">
        <v>54</v>
      </c>
      <c r="CK18" s="5">
        <v>55</v>
      </c>
      <c r="CL18" s="5">
        <v>56</v>
      </c>
      <c r="CM18" s="5">
        <v>57</v>
      </c>
      <c r="CN18" s="5">
        <v>58</v>
      </c>
      <c r="CO18" s="5">
        <v>59</v>
      </c>
      <c r="CP18" s="5" t="s">
        <v>118</v>
      </c>
      <c r="CQ18" s="5" t="s">
        <v>119</v>
      </c>
      <c r="CR18" s="5" t="s">
        <v>26</v>
      </c>
      <c r="CS18" s="5" t="s">
        <v>27</v>
      </c>
      <c r="CT18" s="5">
        <v>61</v>
      </c>
      <c r="CU18" s="5">
        <v>62</v>
      </c>
      <c r="CV18" s="5">
        <v>63</v>
      </c>
      <c r="CW18" s="5">
        <v>64</v>
      </c>
      <c r="CX18" s="5">
        <v>65</v>
      </c>
      <c r="CY18" s="5">
        <v>66</v>
      </c>
      <c r="CZ18" s="5">
        <v>67</v>
      </c>
      <c r="DA18" s="5">
        <v>68</v>
      </c>
      <c r="DB18" s="5">
        <v>69</v>
      </c>
      <c r="DC18" s="5" t="s">
        <v>120</v>
      </c>
      <c r="DD18" s="5" t="s">
        <v>121</v>
      </c>
      <c r="DE18" s="5" t="s">
        <v>122</v>
      </c>
      <c r="DF18" s="5" t="s">
        <v>123</v>
      </c>
      <c r="DG18" s="5">
        <v>71</v>
      </c>
      <c r="DH18" s="5">
        <v>72</v>
      </c>
      <c r="DI18" s="5">
        <v>73</v>
      </c>
      <c r="DJ18" s="5">
        <v>74</v>
      </c>
      <c r="DK18" s="5">
        <v>75</v>
      </c>
      <c r="DL18" s="5">
        <v>76</v>
      </c>
      <c r="DM18" s="5">
        <v>77</v>
      </c>
      <c r="DN18" s="5">
        <v>78</v>
      </c>
      <c r="DO18" s="5">
        <v>79</v>
      </c>
      <c r="DP18" s="5" t="s">
        <v>124</v>
      </c>
      <c r="DQ18" s="5" t="s">
        <v>125</v>
      </c>
      <c r="DR18" s="5" t="s">
        <v>188</v>
      </c>
      <c r="DS18" s="5">
        <v>81</v>
      </c>
      <c r="DT18" s="5">
        <v>82</v>
      </c>
      <c r="DU18" s="5">
        <v>83</v>
      </c>
      <c r="DV18" s="5">
        <v>84</v>
      </c>
      <c r="DW18" s="5">
        <v>85</v>
      </c>
      <c r="DX18" s="5">
        <v>86</v>
      </c>
      <c r="DY18" s="5">
        <v>87</v>
      </c>
      <c r="DZ18" s="5">
        <v>88</v>
      </c>
      <c r="EA18" s="5">
        <v>89</v>
      </c>
      <c r="EB18" s="5" t="s">
        <v>189</v>
      </c>
      <c r="EC18" s="5" t="s">
        <v>126</v>
      </c>
      <c r="ED18" s="5" t="s">
        <v>127</v>
      </c>
      <c r="EE18" s="5" t="s">
        <v>190</v>
      </c>
      <c r="EF18" s="5" t="s">
        <v>191</v>
      </c>
      <c r="EG18" s="5" t="s">
        <v>192</v>
      </c>
      <c r="EH18" s="5" t="s">
        <v>193</v>
      </c>
      <c r="EI18" s="5" t="s">
        <v>194</v>
      </c>
      <c r="EJ18" s="5" t="s">
        <v>195</v>
      </c>
      <c r="EK18" s="5" t="s">
        <v>196</v>
      </c>
      <c r="EL18" s="5" t="s">
        <v>128</v>
      </c>
      <c r="EM18" s="5" t="s">
        <v>129</v>
      </c>
      <c r="EN18" s="5" t="s">
        <v>197</v>
      </c>
      <c r="EO18" s="5" t="s">
        <v>198</v>
      </c>
      <c r="EP18" s="5" t="s">
        <v>199</v>
      </c>
      <c r="EQ18" s="5" t="s">
        <v>200</v>
      </c>
      <c r="ER18" s="5" t="s">
        <v>201</v>
      </c>
      <c r="ES18" s="5" t="s">
        <v>202</v>
      </c>
      <c r="ET18" s="5" t="s">
        <v>203</v>
      </c>
      <c r="EU18" s="9"/>
      <c r="EV18" s="9"/>
      <c r="EW18" s="9"/>
      <c r="EX18" s="9"/>
      <c r="EY18" s="9"/>
      <c r="EZ18" s="9"/>
    </row>
    <row r="19" spans="1:156" x14ac:dyDescent="0.25">
      <c r="A19" s="1" t="s">
        <v>73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f>2/D11/D11</f>
        <v>18</v>
      </c>
      <c r="J19" s="10">
        <f>-4/D11/D11+1/D11/D11/D11/D11</f>
        <v>45</v>
      </c>
      <c r="K19" s="10">
        <f>2/D11/D11</f>
        <v>18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f>1-4/D11/D11-D13</f>
        <v>-29.504479664502984</v>
      </c>
      <c r="U19" s="10">
        <f>-4+8/D11/D11-4/D11/D11/D11/D11+2*D13</f>
        <v>-266.99104067099404</v>
      </c>
      <c r="V19" s="10">
        <f>6-4/D11/D11-D13</f>
        <v>-24.504479664502984</v>
      </c>
      <c r="W19" s="10">
        <v>-4</v>
      </c>
      <c r="X19" s="10">
        <v>1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f>2/D11/D11</f>
        <v>18</v>
      </c>
      <c r="AG19" s="10">
        <f>-4/D11/D11+6/D11/D11/D11/D11</f>
        <v>450</v>
      </c>
      <c r="AH19" s="10">
        <f>2/D11/D11</f>
        <v>18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f>-4/D11/D11/D11/D11</f>
        <v>-324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f>1/D11/D11/D11/D11</f>
        <v>81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1"/>
      <c r="EV19" s="11"/>
      <c r="EW19" s="11"/>
      <c r="EX19" s="11"/>
      <c r="EY19" s="11"/>
      <c r="EZ19" s="11"/>
    </row>
    <row r="20" spans="1:156" x14ac:dyDescent="0.25">
      <c r="A20" s="1" t="s">
        <v>28</v>
      </c>
      <c r="B20" s="10">
        <f>$AE$3</f>
        <v>81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f>$AD$4</f>
        <v>18</v>
      </c>
      <c r="K20" s="10">
        <f>$AE$4</f>
        <v>-360</v>
      </c>
      <c r="L20" s="10">
        <f>$AF$4</f>
        <v>18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f>$AC$5</f>
        <v>1</v>
      </c>
      <c r="U20" s="10">
        <f>$AD$5</f>
        <v>-34.504479664502981</v>
      </c>
      <c r="V20" s="10">
        <f>$AE$5</f>
        <v>553.00895932900596</v>
      </c>
      <c r="W20" s="10">
        <f>$AF$5</f>
        <v>-34.504479664502981</v>
      </c>
      <c r="X20" s="10">
        <f>$AG$5</f>
        <v>1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f>$AD$6</f>
        <v>18</v>
      </c>
      <c r="AH20" s="10">
        <f>$AE$6</f>
        <v>-360</v>
      </c>
      <c r="AI20" s="10">
        <f>$AF$6</f>
        <v>18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f>$AE$7</f>
        <v>81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1"/>
      <c r="EV20" s="11"/>
      <c r="EW20" s="11"/>
      <c r="EX20" s="11"/>
      <c r="EY20" s="11"/>
      <c r="EZ20" s="11"/>
    </row>
    <row r="21" spans="1:156" x14ac:dyDescent="0.25">
      <c r="A21" s="1" t="s">
        <v>29</v>
      </c>
      <c r="B21" s="10">
        <v>0</v>
      </c>
      <c r="C21" s="10">
        <f>$AE$3</f>
        <v>81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f>$AD$4</f>
        <v>18</v>
      </c>
      <c r="L21" s="10">
        <f>$AE$4</f>
        <v>-360</v>
      </c>
      <c r="M21" s="10">
        <f>$AF$4</f>
        <v>18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f>$AC$5</f>
        <v>1</v>
      </c>
      <c r="V21" s="10">
        <f>$AD$5</f>
        <v>-34.504479664502981</v>
      </c>
      <c r="W21" s="10">
        <f>$AE$5</f>
        <v>553.00895932900596</v>
      </c>
      <c r="X21" s="10">
        <f>$AF$5</f>
        <v>-34.504479664502981</v>
      </c>
      <c r="Y21" s="10">
        <f>$AG$5</f>
        <v>1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f>$AD$6</f>
        <v>18</v>
      </c>
      <c r="AI21" s="10">
        <f>$AE$6</f>
        <v>-360</v>
      </c>
      <c r="AJ21" s="10">
        <f>$AF$6</f>
        <v>18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f>$AE$7</f>
        <v>81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1"/>
      <c r="EV21" s="11"/>
      <c r="EW21" s="11"/>
      <c r="EX21" s="11"/>
      <c r="EY21" s="11"/>
      <c r="EZ21" s="11"/>
    </row>
    <row r="22" spans="1:156" x14ac:dyDescent="0.25">
      <c r="A22" s="1" t="s">
        <v>30</v>
      </c>
      <c r="B22" s="10">
        <v>0</v>
      </c>
      <c r="C22" s="10">
        <v>0</v>
      </c>
      <c r="D22" s="10">
        <f>$AE$3</f>
        <v>81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f>$AD$4</f>
        <v>18</v>
      </c>
      <c r="M22" s="10">
        <f>$AE$4</f>
        <v>-360</v>
      </c>
      <c r="N22" s="10">
        <f>$AF$4</f>
        <v>18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f>$AC$5</f>
        <v>1</v>
      </c>
      <c r="W22" s="10">
        <f>$AD$5</f>
        <v>-34.504479664502981</v>
      </c>
      <c r="X22" s="10">
        <f>$AE$5</f>
        <v>553.00895932900596</v>
      </c>
      <c r="Y22" s="10">
        <f>$AF$5</f>
        <v>-34.504479664502981</v>
      </c>
      <c r="Z22" s="10">
        <f>$AG$5</f>
        <v>1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f>$AD$6</f>
        <v>18</v>
      </c>
      <c r="AJ22" s="10">
        <f>$AE$6</f>
        <v>-360</v>
      </c>
      <c r="AK22" s="10">
        <f>$AF$6</f>
        <v>18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f>$AE$7</f>
        <v>81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1"/>
      <c r="EV22" s="11"/>
      <c r="EW22" s="11"/>
      <c r="EX22" s="11"/>
      <c r="EY22" s="11"/>
      <c r="EZ22" s="11"/>
    </row>
    <row r="23" spans="1:156" x14ac:dyDescent="0.25">
      <c r="A23" s="1" t="s">
        <v>31</v>
      </c>
      <c r="B23" s="10">
        <v>0</v>
      </c>
      <c r="C23" s="10">
        <v>0</v>
      </c>
      <c r="D23" s="10">
        <v>0</v>
      </c>
      <c r="E23" s="10">
        <f>$AE$3</f>
        <v>81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f>$AD$4</f>
        <v>18</v>
      </c>
      <c r="N23" s="10">
        <f>$AE$4</f>
        <v>-360</v>
      </c>
      <c r="O23" s="10">
        <f>$AF$4</f>
        <v>18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f>$AC$5</f>
        <v>1</v>
      </c>
      <c r="X23" s="10">
        <f>$AD$5</f>
        <v>-34.504479664502981</v>
      </c>
      <c r="Y23" s="10">
        <f>$AE$5</f>
        <v>553.00895932900596</v>
      </c>
      <c r="Z23" s="10">
        <f>$AF$5</f>
        <v>-34.504479664502981</v>
      </c>
      <c r="AA23" s="10">
        <f>$AG$5</f>
        <v>1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f>$AD$6</f>
        <v>18</v>
      </c>
      <c r="AK23" s="10">
        <f>$AE$6</f>
        <v>-360</v>
      </c>
      <c r="AL23" s="10">
        <f>$AF$6</f>
        <v>18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f>$AE$7</f>
        <v>81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1"/>
      <c r="EV23" s="11"/>
      <c r="EW23" s="11"/>
      <c r="EX23" s="11"/>
      <c r="EY23" s="11"/>
      <c r="EZ23" s="11"/>
    </row>
    <row r="24" spans="1:156" x14ac:dyDescent="0.25">
      <c r="A24" s="1" t="s">
        <v>32</v>
      </c>
      <c r="B24" s="10">
        <v>0</v>
      </c>
      <c r="C24" s="10">
        <v>0</v>
      </c>
      <c r="D24" s="10">
        <v>0</v>
      </c>
      <c r="E24" s="10">
        <v>0</v>
      </c>
      <c r="F24" s="10">
        <f>$AE$3</f>
        <v>81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f>$AD$4</f>
        <v>18</v>
      </c>
      <c r="O24" s="10">
        <f>$AE$4</f>
        <v>-360</v>
      </c>
      <c r="P24" s="10">
        <f>$AF$4</f>
        <v>18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f>$AC$5</f>
        <v>1</v>
      </c>
      <c r="Y24" s="10">
        <f>$AD$5</f>
        <v>-34.504479664502981</v>
      </c>
      <c r="Z24" s="10">
        <f>$AE$5</f>
        <v>553.00895932900596</v>
      </c>
      <c r="AA24" s="10">
        <f>$AF$5</f>
        <v>-34.504479664502981</v>
      </c>
      <c r="AB24" s="10">
        <f>$AG$5</f>
        <v>1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f>$AD$6</f>
        <v>18</v>
      </c>
      <c r="AL24" s="10">
        <f>$AE$6</f>
        <v>-360</v>
      </c>
      <c r="AM24" s="10">
        <f>$AF$6</f>
        <v>18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f>$AE$7</f>
        <v>81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1"/>
      <c r="EV24" s="11"/>
      <c r="EW24" s="11"/>
      <c r="EX24" s="11"/>
      <c r="EY24" s="11"/>
      <c r="EZ24" s="11"/>
    </row>
    <row r="25" spans="1:156" x14ac:dyDescent="0.25">
      <c r="A25" s="1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f>$AE$3</f>
        <v>81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f>$AD$4</f>
        <v>18</v>
      </c>
      <c r="P25" s="10">
        <f>$AE$4</f>
        <v>-360</v>
      </c>
      <c r="Q25" s="10">
        <f>$AF$4</f>
        <v>18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f>$AC$5</f>
        <v>1</v>
      </c>
      <c r="Z25" s="10">
        <f>$AD$5</f>
        <v>-34.504479664502981</v>
      </c>
      <c r="AA25" s="10">
        <f>$AE$5</f>
        <v>553.00895932900596</v>
      </c>
      <c r="AB25" s="10">
        <f>$AF$5</f>
        <v>-34.504479664502981</v>
      </c>
      <c r="AC25" s="10">
        <f>$AG$5</f>
        <v>1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f>$AD$6</f>
        <v>18</v>
      </c>
      <c r="AM25" s="10">
        <f>$AE$6</f>
        <v>-360</v>
      </c>
      <c r="AN25" s="10">
        <f>$AF$6</f>
        <v>18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f>$AE$7</f>
        <v>81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1"/>
      <c r="EV25" s="11"/>
      <c r="EW25" s="11"/>
      <c r="EX25" s="11"/>
      <c r="EY25" s="11"/>
      <c r="EZ25" s="11"/>
    </row>
    <row r="26" spans="1:156" x14ac:dyDescent="0.25">
      <c r="A26" s="1" t="s">
        <v>130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f>$AE$3</f>
        <v>81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f>$AD$4</f>
        <v>18</v>
      </c>
      <c r="Q26" s="10">
        <f>$AE$4</f>
        <v>-360</v>
      </c>
      <c r="R26" s="10">
        <f>$AF$4</f>
        <v>18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f>$AC$5</f>
        <v>1</v>
      </c>
      <c r="AA26" s="10">
        <f>$AD$5</f>
        <v>-34.504479664502981</v>
      </c>
      <c r="AB26" s="10">
        <f>$AE$5</f>
        <v>553.00895932900596</v>
      </c>
      <c r="AC26" s="10">
        <f>$AF$5</f>
        <v>-34.504479664502981</v>
      </c>
      <c r="AD26" s="10">
        <f>$AG$5</f>
        <v>1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f>$AD$6</f>
        <v>18</v>
      </c>
      <c r="AN26" s="10">
        <f>$AE$6</f>
        <v>-360</v>
      </c>
      <c r="AO26" s="10">
        <f>$AF$6</f>
        <v>18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f>$AE$7</f>
        <v>81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1"/>
      <c r="EV26" s="11"/>
      <c r="EW26" s="11"/>
      <c r="EX26" s="11"/>
      <c r="EY26" s="11"/>
      <c r="EZ26" s="11"/>
    </row>
    <row r="27" spans="1:156" x14ac:dyDescent="0.25">
      <c r="A27" s="1" t="s">
        <v>161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f>2/D11/D11</f>
        <v>18</v>
      </c>
      <c r="R27" s="10">
        <f>-4/D11/D11+1/D11/D11/D11/D11</f>
        <v>45</v>
      </c>
      <c r="S27" s="10">
        <f>2/D11/D11</f>
        <v>18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1</v>
      </c>
      <c r="AA27" s="10">
        <v>-4</v>
      </c>
      <c r="AB27" s="10">
        <f>6-4/D11/D11-D13</f>
        <v>-24.504479664502984</v>
      </c>
      <c r="AC27" s="10">
        <f>-4+8/D11/D11-4/D11/D11/D11/D11+2*D13</f>
        <v>-266.99104067099404</v>
      </c>
      <c r="AD27" s="10">
        <f>1-4/D11/D11-D13</f>
        <v>-29.504479664502984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f>2/D11/D11</f>
        <v>18</v>
      </c>
      <c r="AO27" s="10">
        <f>-4/D11/D11+6/D11/D11/D11/D11</f>
        <v>450</v>
      </c>
      <c r="AP27" s="10">
        <f>2/D11/D11</f>
        <v>18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f>-4/D11/D11/D11/D11</f>
        <v>-324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f>1/D11/D11/D11/D11</f>
        <v>81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1"/>
      <c r="EV27" s="11"/>
      <c r="EW27" s="11"/>
      <c r="EX27" s="11"/>
      <c r="EY27" s="11"/>
      <c r="EZ27" s="11"/>
    </row>
    <row r="28" spans="1:156" x14ac:dyDescent="0.25">
      <c r="A28" s="1" t="s">
        <v>33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f>$AE$3</f>
        <v>81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f>$AD$4</f>
        <v>18</v>
      </c>
      <c r="U28" s="10">
        <f>$AE$4</f>
        <v>-360</v>
      </c>
      <c r="V28" s="10">
        <f>$AF$4</f>
        <v>18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f>$AC$5</f>
        <v>1</v>
      </c>
      <c r="AF28" s="10">
        <f>$AD$5</f>
        <v>-34.504479664502981</v>
      </c>
      <c r="AG28" s="10">
        <f>$AE$5</f>
        <v>553.00895932900596</v>
      </c>
      <c r="AH28" s="10">
        <f>$AF$5</f>
        <v>-34.504479664502981</v>
      </c>
      <c r="AI28" s="10">
        <f>$AG$5</f>
        <v>1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f>$AD$6</f>
        <v>18</v>
      </c>
      <c r="AT28" s="10">
        <f>$AE$6</f>
        <v>-360</v>
      </c>
      <c r="AU28" s="10">
        <f>$AF$6</f>
        <v>18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f>$AE$7</f>
        <v>81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1"/>
      <c r="EV28" s="11"/>
      <c r="EW28" s="11"/>
      <c r="EX28" s="11"/>
      <c r="EY28" s="11"/>
      <c r="EZ28" s="11"/>
    </row>
    <row r="29" spans="1:156" x14ac:dyDescent="0.25">
      <c r="A29" s="1" t="s">
        <v>34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f>$AE$3</f>
        <v>81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f>$AD$4</f>
        <v>18</v>
      </c>
      <c r="V29" s="10">
        <f>$AE$4</f>
        <v>-360</v>
      </c>
      <c r="W29" s="10">
        <f>$AF$4</f>
        <v>18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f>$AC$5</f>
        <v>1</v>
      </c>
      <c r="AG29" s="10">
        <f>$AD$5</f>
        <v>-34.504479664502981</v>
      </c>
      <c r="AH29" s="10">
        <f>$AE$5</f>
        <v>553.00895932900596</v>
      </c>
      <c r="AI29" s="10">
        <f>$AF$5</f>
        <v>-34.504479664502981</v>
      </c>
      <c r="AJ29" s="10">
        <f>$AG$5</f>
        <v>1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f>$AD$6</f>
        <v>18</v>
      </c>
      <c r="AU29" s="10">
        <f>$AE$6</f>
        <v>-360</v>
      </c>
      <c r="AV29" s="10">
        <f>$AF$6</f>
        <v>18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f>$AE$7</f>
        <v>81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1"/>
      <c r="EV29" s="11"/>
      <c r="EW29" s="11"/>
      <c r="EX29" s="11"/>
      <c r="EY29" s="11"/>
      <c r="EZ29" s="11"/>
    </row>
    <row r="30" spans="1:156" x14ac:dyDescent="0.25">
      <c r="A30" s="1" t="s">
        <v>35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f>$AE$3</f>
        <v>81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f>$AD$4</f>
        <v>18</v>
      </c>
      <c r="W30" s="10">
        <f>$AE$4</f>
        <v>-360</v>
      </c>
      <c r="X30" s="10">
        <f>$AF$4</f>
        <v>18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f>$AC$5</f>
        <v>1</v>
      </c>
      <c r="AH30" s="10">
        <f>$AD$5</f>
        <v>-34.504479664502981</v>
      </c>
      <c r="AI30" s="10">
        <f>$AE$5</f>
        <v>553.00895932900596</v>
      </c>
      <c r="AJ30" s="10">
        <f>$AF$5</f>
        <v>-34.504479664502981</v>
      </c>
      <c r="AK30" s="10">
        <f>$AG$5</f>
        <v>1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f>$AD$6</f>
        <v>18</v>
      </c>
      <c r="AV30" s="10">
        <f>$AE$6</f>
        <v>-360</v>
      </c>
      <c r="AW30" s="10">
        <f>$AF$6</f>
        <v>18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f>$AE$7</f>
        <v>81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1"/>
      <c r="EV30" s="11"/>
      <c r="EW30" s="11"/>
      <c r="EX30" s="11"/>
      <c r="EY30" s="11"/>
      <c r="EZ30" s="11"/>
    </row>
    <row r="31" spans="1:156" x14ac:dyDescent="0.25">
      <c r="A31" s="1" t="s">
        <v>36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f>$AE$3</f>
        <v>81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f>$AD$4</f>
        <v>18</v>
      </c>
      <c r="X31" s="10">
        <f>$AE$4</f>
        <v>-360</v>
      </c>
      <c r="Y31" s="10">
        <f>$AF$4</f>
        <v>18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f>$AC$5</f>
        <v>1</v>
      </c>
      <c r="AI31" s="10">
        <f>$AD$5</f>
        <v>-34.504479664502981</v>
      </c>
      <c r="AJ31" s="10">
        <f>$AE$5</f>
        <v>553.00895932900596</v>
      </c>
      <c r="AK31" s="10">
        <f>$AF$5</f>
        <v>-34.504479664502981</v>
      </c>
      <c r="AL31" s="10">
        <f>$AG$5</f>
        <v>1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f>$AD$6</f>
        <v>18</v>
      </c>
      <c r="AW31" s="10">
        <f>$AE$6</f>
        <v>-360</v>
      </c>
      <c r="AX31" s="10">
        <f>$AF$6</f>
        <v>18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f>$AE$7</f>
        <v>81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1"/>
      <c r="EV31" s="11"/>
      <c r="EW31" s="11"/>
      <c r="EX31" s="11"/>
      <c r="EY31" s="11"/>
      <c r="EZ31" s="11"/>
    </row>
    <row r="32" spans="1:156" x14ac:dyDescent="0.25">
      <c r="A32" s="1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f>$AE$3</f>
        <v>81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f>$AD$4</f>
        <v>18</v>
      </c>
      <c r="Y32" s="10">
        <f>$AE$4</f>
        <v>-360</v>
      </c>
      <c r="Z32" s="10">
        <f>$AF$4</f>
        <v>18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f>$AC$5</f>
        <v>1</v>
      </c>
      <c r="AJ32" s="10">
        <f>$AD$5</f>
        <v>-34.504479664502981</v>
      </c>
      <c r="AK32" s="10">
        <f>$AE$5</f>
        <v>553.00895932900596</v>
      </c>
      <c r="AL32" s="10">
        <f>$AF$5</f>
        <v>-34.504479664502981</v>
      </c>
      <c r="AM32" s="10">
        <f>$AG$5</f>
        <v>1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f>$AD$6</f>
        <v>18</v>
      </c>
      <c r="AX32" s="10">
        <f>$AE$6</f>
        <v>-360</v>
      </c>
      <c r="AY32" s="10">
        <f>$AF$6</f>
        <v>18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f>$AE$7</f>
        <v>81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1"/>
      <c r="EV32" s="11"/>
      <c r="EW32" s="11"/>
      <c r="EX32" s="11"/>
      <c r="EY32" s="11"/>
      <c r="EZ32" s="11"/>
    </row>
    <row r="33" spans="1:156" x14ac:dyDescent="0.25">
      <c r="A33" s="1" t="s">
        <v>38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f>$AE$3</f>
        <v>81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f>$AD$4</f>
        <v>18</v>
      </c>
      <c r="Z33" s="10">
        <f>$AE$4</f>
        <v>-360</v>
      </c>
      <c r="AA33" s="10">
        <f>$AF$4</f>
        <v>18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f>$AC$5</f>
        <v>1</v>
      </c>
      <c r="AK33" s="10">
        <f>$AD$5</f>
        <v>-34.504479664502981</v>
      </c>
      <c r="AL33" s="10">
        <f>$AE$5</f>
        <v>553.00895932900596</v>
      </c>
      <c r="AM33" s="10">
        <f>$AF$5</f>
        <v>-34.504479664502981</v>
      </c>
      <c r="AN33" s="10">
        <f>$AG$5</f>
        <v>1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f>$AD$6</f>
        <v>18</v>
      </c>
      <c r="AY33" s="10">
        <f>$AE$6</f>
        <v>-360</v>
      </c>
      <c r="AZ33" s="10">
        <f>$AF$6</f>
        <v>18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f>$AE$7</f>
        <v>81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1"/>
      <c r="EV33" s="11"/>
      <c r="EW33" s="11"/>
      <c r="EX33" s="11"/>
      <c r="EY33" s="11"/>
      <c r="EZ33" s="11"/>
    </row>
    <row r="34" spans="1:156" x14ac:dyDescent="0.25">
      <c r="A34" s="1" t="s">
        <v>39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f>$AE$3</f>
        <v>81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f>$AD$4</f>
        <v>18</v>
      </c>
      <c r="AA34" s="10">
        <f>$AE$4</f>
        <v>-360</v>
      </c>
      <c r="AB34" s="10">
        <f>$AF$4</f>
        <v>18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f>$AC$5</f>
        <v>1</v>
      </c>
      <c r="AL34" s="10">
        <f>$AD$5</f>
        <v>-34.504479664502981</v>
      </c>
      <c r="AM34" s="10">
        <f>$AE$5</f>
        <v>553.00895932900596</v>
      </c>
      <c r="AN34" s="10">
        <f>$AF$5</f>
        <v>-34.504479664502981</v>
      </c>
      <c r="AO34" s="10">
        <f>$AG$5</f>
        <v>1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f>$AD$6</f>
        <v>18</v>
      </c>
      <c r="AZ34" s="10">
        <f>$AE$6</f>
        <v>-360</v>
      </c>
      <c r="BA34" s="10">
        <f>$AF$6</f>
        <v>18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f>$AE$7</f>
        <v>81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1"/>
      <c r="EV34" s="11"/>
      <c r="EW34" s="11"/>
      <c r="EX34" s="11"/>
      <c r="EY34" s="11"/>
      <c r="EZ34" s="11"/>
    </row>
    <row r="35" spans="1:156" x14ac:dyDescent="0.25">
      <c r="A35" s="1" t="s">
        <v>131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f>$AE$3</f>
        <v>81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f>$AD$4</f>
        <v>18</v>
      </c>
      <c r="AB35" s="10">
        <f>$AE$4</f>
        <v>-360</v>
      </c>
      <c r="AC35" s="10">
        <f>$AF$4</f>
        <v>18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f>$AC$5</f>
        <v>1</v>
      </c>
      <c r="AM35" s="10">
        <f>$AD$5</f>
        <v>-34.504479664502981</v>
      </c>
      <c r="AN35" s="10">
        <f>$AE$5</f>
        <v>553.00895932900596</v>
      </c>
      <c r="AO35" s="10">
        <f>$AF$5</f>
        <v>-34.504479664502981</v>
      </c>
      <c r="AP35" s="10">
        <f>$AG$5</f>
        <v>1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f>$AD$6</f>
        <v>18</v>
      </c>
      <c r="BA35" s="10">
        <f>$AE$6</f>
        <v>-360</v>
      </c>
      <c r="BB35" s="10">
        <f>$AF$6</f>
        <v>18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f>$AE$7</f>
        <v>81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1"/>
      <c r="EV35" s="11"/>
      <c r="EW35" s="11"/>
      <c r="EX35" s="11"/>
      <c r="EY35" s="11"/>
      <c r="EZ35" s="11"/>
    </row>
    <row r="36" spans="1:156" x14ac:dyDescent="0.25">
      <c r="A36" s="1" t="s">
        <v>132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f>$AE$3</f>
        <v>81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f>$AD$4</f>
        <v>18</v>
      </c>
      <c r="AC36" s="10">
        <f>$AE$4</f>
        <v>-360</v>
      </c>
      <c r="AD36" s="10">
        <f>$AF$4</f>
        <v>18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f>$AC$5</f>
        <v>1</v>
      </c>
      <c r="AN36" s="10">
        <f>$AD$5</f>
        <v>-34.504479664502981</v>
      </c>
      <c r="AO36" s="10">
        <f>$AE$5</f>
        <v>553.00895932900596</v>
      </c>
      <c r="AP36" s="10">
        <f>$AF$5</f>
        <v>-34.504479664502981</v>
      </c>
      <c r="AQ36" s="10">
        <f>$AG$5</f>
        <v>1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f>$AD$6</f>
        <v>18</v>
      </c>
      <c r="BB36" s="10">
        <f>$AE$6</f>
        <v>-360</v>
      </c>
      <c r="BC36" s="10">
        <f>$AF$6</f>
        <v>18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f>$AE$7</f>
        <v>81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1"/>
      <c r="EV36" s="11"/>
      <c r="EW36" s="11"/>
      <c r="EX36" s="11"/>
      <c r="EY36" s="11"/>
      <c r="EZ36" s="11"/>
    </row>
    <row r="37" spans="1:156" x14ac:dyDescent="0.25">
      <c r="A37" s="1" t="s">
        <v>40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f>$AE$3</f>
        <v>81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f>$AD$4</f>
        <v>18</v>
      </c>
      <c r="AG37" s="10">
        <f>$AE$4</f>
        <v>-360</v>
      </c>
      <c r="AH37" s="10">
        <f>$AF$4</f>
        <v>18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f>$AC$5</f>
        <v>1</v>
      </c>
      <c r="AS37" s="10">
        <f>$AD$5</f>
        <v>-34.504479664502981</v>
      </c>
      <c r="AT37" s="10">
        <f>$AE$5</f>
        <v>553.00895932900596</v>
      </c>
      <c r="AU37" s="10">
        <f>$AF$5</f>
        <v>-34.504479664502981</v>
      </c>
      <c r="AV37" s="10">
        <f>$AG$5</f>
        <v>1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f>$AD$6</f>
        <v>18</v>
      </c>
      <c r="BG37" s="10">
        <f>$AE$6</f>
        <v>-360</v>
      </c>
      <c r="BH37" s="10">
        <f>$AF$6</f>
        <v>18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f>$AE$7</f>
        <v>81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1"/>
      <c r="EV37" s="11"/>
      <c r="EW37" s="11"/>
      <c r="EX37" s="11"/>
      <c r="EY37" s="11"/>
      <c r="EZ37" s="11"/>
    </row>
    <row r="38" spans="1:156" x14ac:dyDescent="0.25">
      <c r="A38" s="1" t="s">
        <v>41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f>$AE$3</f>
        <v>81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f>$AD$4</f>
        <v>18</v>
      </c>
      <c r="AH38" s="10">
        <f>$AE$4</f>
        <v>-360</v>
      </c>
      <c r="AI38" s="10">
        <f>$AF$4</f>
        <v>18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f>$AC$5</f>
        <v>1</v>
      </c>
      <c r="AT38" s="10">
        <f>$AD$5</f>
        <v>-34.504479664502981</v>
      </c>
      <c r="AU38" s="10">
        <f>$AE$5</f>
        <v>553.00895932900596</v>
      </c>
      <c r="AV38" s="10">
        <f>$AF$5</f>
        <v>-34.504479664502981</v>
      </c>
      <c r="AW38" s="10">
        <f>$AG$5</f>
        <v>1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f>$AD$6</f>
        <v>18</v>
      </c>
      <c r="BH38" s="10">
        <f>$AE$6</f>
        <v>-360</v>
      </c>
      <c r="BI38" s="10">
        <f>$AF$6</f>
        <v>18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f>$AE$7</f>
        <v>81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1"/>
      <c r="EV38" s="11"/>
      <c r="EW38" s="11"/>
      <c r="EX38" s="11"/>
      <c r="EY38" s="11"/>
      <c r="EZ38" s="11"/>
    </row>
    <row r="39" spans="1:156" x14ac:dyDescent="0.25">
      <c r="A39" s="1" t="s">
        <v>42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f>$AE$3</f>
        <v>81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f>$AD$4</f>
        <v>18</v>
      </c>
      <c r="AI39" s="10">
        <f>$AE$4</f>
        <v>-360</v>
      </c>
      <c r="AJ39" s="10">
        <f>$AF$4</f>
        <v>18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f>$AC$5</f>
        <v>1</v>
      </c>
      <c r="AU39" s="10">
        <f>$AD$5</f>
        <v>-34.504479664502981</v>
      </c>
      <c r="AV39" s="10">
        <f>$AE$5</f>
        <v>553.00895932900596</v>
      </c>
      <c r="AW39" s="10">
        <f>$AF$5</f>
        <v>-34.504479664502981</v>
      </c>
      <c r="AX39" s="10">
        <f>$AG$5</f>
        <v>1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f>$AD$6</f>
        <v>18</v>
      </c>
      <c r="BI39" s="10">
        <f>$AE$6</f>
        <v>-360</v>
      </c>
      <c r="BJ39" s="10">
        <f>$AF$6</f>
        <v>18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f>$AE$7</f>
        <v>81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1"/>
      <c r="EV39" s="11"/>
      <c r="EW39" s="11"/>
      <c r="EX39" s="11"/>
      <c r="EY39" s="11"/>
      <c r="EZ39" s="11"/>
    </row>
    <row r="40" spans="1:156" x14ac:dyDescent="0.25">
      <c r="A40" s="1" t="s">
        <v>43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f>$AE$3</f>
        <v>81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f>$AD$4</f>
        <v>18</v>
      </c>
      <c r="AJ40" s="10">
        <f>$AE$4</f>
        <v>-360</v>
      </c>
      <c r="AK40" s="10">
        <f>$AF$4</f>
        <v>18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f>$AC$5</f>
        <v>1</v>
      </c>
      <c r="AV40" s="10">
        <f>$AD$5</f>
        <v>-34.504479664502981</v>
      </c>
      <c r="AW40" s="10">
        <f>$AE$5</f>
        <v>553.00895932900596</v>
      </c>
      <c r="AX40" s="10">
        <f>$AF$5</f>
        <v>-34.504479664502981</v>
      </c>
      <c r="AY40" s="10">
        <f>$AG$5</f>
        <v>1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f>$AD$6</f>
        <v>18</v>
      </c>
      <c r="BJ40" s="10">
        <f>$AE$6</f>
        <v>-360</v>
      </c>
      <c r="BK40" s="10">
        <f>$AF$6</f>
        <v>18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f>$AE$7</f>
        <v>81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1"/>
      <c r="EV40" s="11"/>
      <c r="EW40" s="11"/>
      <c r="EX40" s="11"/>
      <c r="EY40" s="11"/>
      <c r="EZ40" s="11"/>
    </row>
    <row r="41" spans="1:156" x14ac:dyDescent="0.25">
      <c r="A41" s="1" t="s">
        <v>44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f>$AE$3</f>
        <v>81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f>$AD$4</f>
        <v>18</v>
      </c>
      <c r="AK41" s="10">
        <f>$AE$4</f>
        <v>-360</v>
      </c>
      <c r="AL41" s="10">
        <f>$AF$4</f>
        <v>18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f>$AC$5</f>
        <v>1</v>
      </c>
      <c r="AW41" s="10">
        <f>$AD$5</f>
        <v>-34.504479664502981</v>
      </c>
      <c r="AX41" s="10">
        <f>$AE$5</f>
        <v>553.00895932900596</v>
      </c>
      <c r="AY41" s="10">
        <f>$AF$5</f>
        <v>-34.504479664502981</v>
      </c>
      <c r="AZ41" s="10">
        <f>$AG$5</f>
        <v>1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f>$AD$6</f>
        <v>18</v>
      </c>
      <c r="BK41" s="10">
        <f>$AE$6</f>
        <v>-360</v>
      </c>
      <c r="BL41" s="10">
        <f>$AF$6</f>
        <v>18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f>$AE$7</f>
        <v>81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1"/>
      <c r="EV41" s="11"/>
      <c r="EW41" s="11"/>
      <c r="EX41" s="11"/>
      <c r="EY41" s="11"/>
      <c r="EZ41" s="11"/>
    </row>
    <row r="42" spans="1:156" x14ac:dyDescent="0.25">
      <c r="A42" s="1" t="s">
        <v>45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f>$AE$3</f>
        <v>81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f>$AD$4</f>
        <v>18</v>
      </c>
      <c r="AL42" s="10">
        <f>$AE$4</f>
        <v>-360</v>
      </c>
      <c r="AM42" s="10">
        <f>$AF$4</f>
        <v>18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f>$AC$5</f>
        <v>1</v>
      </c>
      <c r="AX42" s="10">
        <f>$AD$5</f>
        <v>-34.504479664502981</v>
      </c>
      <c r="AY42" s="10">
        <f>$AE$5</f>
        <v>553.00895932900596</v>
      </c>
      <c r="AZ42" s="10">
        <f>$AF$5</f>
        <v>-34.504479664502981</v>
      </c>
      <c r="BA42" s="10">
        <f>$AG$5</f>
        <v>1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f>$AD$6</f>
        <v>18</v>
      </c>
      <c r="BL42" s="10">
        <f>$AE$6</f>
        <v>-360</v>
      </c>
      <c r="BM42" s="10">
        <f>$AF$6</f>
        <v>18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f>$AE$7</f>
        <v>81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1"/>
      <c r="EV42" s="11"/>
      <c r="EW42" s="11"/>
      <c r="EX42" s="11"/>
      <c r="EY42" s="11"/>
      <c r="EZ42" s="11"/>
    </row>
    <row r="43" spans="1:156" x14ac:dyDescent="0.25">
      <c r="A43" s="1" t="s">
        <v>46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f>$AE$3</f>
        <v>81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f>$AD$4</f>
        <v>18</v>
      </c>
      <c r="AM43" s="10">
        <f>$AE$4</f>
        <v>-360</v>
      </c>
      <c r="AN43" s="10">
        <f>$AF$4</f>
        <v>18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f>$AC$5</f>
        <v>1</v>
      </c>
      <c r="AY43" s="10">
        <f>$AD$5</f>
        <v>-34.504479664502981</v>
      </c>
      <c r="AZ43" s="10">
        <f>$AE$5</f>
        <v>553.00895932900596</v>
      </c>
      <c r="BA43" s="10">
        <f>$AF$5</f>
        <v>-34.504479664502981</v>
      </c>
      <c r="BB43" s="10">
        <f>$AG$5</f>
        <v>1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f>$AD$6</f>
        <v>18</v>
      </c>
      <c r="BM43" s="10">
        <f>$AE$6</f>
        <v>-360</v>
      </c>
      <c r="BN43" s="10">
        <f>$AF$6</f>
        <v>18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f>$AE$7</f>
        <v>81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1"/>
      <c r="EV43" s="11"/>
      <c r="EW43" s="11"/>
      <c r="EX43" s="11"/>
      <c r="EY43" s="11"/>
      <c r="EZ43" s="11"/>
    </row>
    <row r="44" spans="1:156" x14ac:dyDescent="0.25">
      <c r="A44" s="1" t="s">
        <v>133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f>$AE$3</f>
        <v>81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f>$AD$4</f>
        <v>18</v>
      </c>
      <c r="AN44" s="10">
        <f>$AE$4</f>
        <v>-360</v>
      </c>
      <c r="AO44" s="10">
        <f>$AF$4</f>
        <v>18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f>$AC$5</f>
        <v>1</v>
      </c>
      <c r="AZ44" s="10">
        <f>$AD$5</f>
        <v>-34.504479664502981</v>
      </c>
      <c r="BA44" s="10">
        <f>$AE$5</f>
        <v>553.00895932900596</v>
      </c>
      <c r="BB44" s="10">
        <f>$AF$5</f>
        <v>-34.504479664502981</v>
      </c>
      <c r="BC44" s="10">
        <f>$AG$5</f>
        <v>1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f>$AD$6</f>
        <v>18</v>
      </c>
      <c r="BN44" s="10">
        <f>$AE$6</f>
        <v>-360</v>
      </c>
      <c r="BO44" s="10">
        <f>$AF$6</f>
        <v>18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f>$AE$7</f>
        <v>81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1"/>
      <c r="EV44" s="11"/>
      <c r="EW44" s="11"/>
      <c r="EX44" s="11"/>
      <c r="EY44" s="11"/>
      <c r="EZ44" s="11"/>
    </row>
    <row r="45" spans="1:156" x14ac:dyDescent="0.25">
      <c r="A45" s="1" t="s">
        <v>134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f>$AE$3</f>
        <v>81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f>$AD$4</f>
        <v>18</v>
      </c>
      <c r="AO45" s="10">
        <f>$AE$4</f>
        <v>-360</v>
      </c>
      <c r="AP45" s="10">
        <f>$AF$4</f>
        <v>18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f>$AC$5</f>
        <v>1</v>
      </c>
      <c r="BA45" s="10">
        <f>$AD$5</f>
        <v>-34.504479664502981</v>
      </c>
      <c r="BB45" s="10">
        <f>$AE$5</f>
        <v>553.00895932900596</v>
      </c>
      <c r="BC45" s="10">
        <f>$AF$5</f>
        <v>-34.504479664502981</v>
      </c>
      <c r="BD45" s="10">
        <f>$AG$5</f>
        <v>1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f>$AD$6</f>
        <v>18</v>
      </c>
      <c r="BO45" s="10">
        <f>$AE$6</f>
        <v>-360</v>
      </c>
      <c r="BP45" s="10">
        <f>$AF$6</f>
        <v>18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f>$AE$7</f>
        <v>81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1"/>
      <c r="EV45" s="11"/>
      <c r="EW45" s="11"/>
      <c r="EX45" s="11"/>
      <c r="EY45" s="11"/>
      <c r="EZ45" s="11"/>
    </row>
    <row r="46" spans="1:156" x14ac:dyDescent="0.25">
      <c r="A46" s="1" t="s">
        <v>47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f>$AE$3</f>
        <v>81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f>$AD$4</f>
        <v>18</v>
      </c>
      <c r="AT46" s="10">
        <f>$AE$4</f>
        <v>-360</v>
      </c>
      <c r="AU46" s="10">
        <f>$AF$4</f>
        <v>18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f>$AC$5</f>
        <v>1</v>
      </c>
      <c r="BF46" s="10">
        <f>$AD$5</f>
        <v>-34.504479664502981</v>
      </c>
      <c r="BG46" s="10">
        <f>$AE$5</f>
        <v>553.00895932900596</v>
      </c>
      <c r="BH46" s="10">
        <f>$AF$5</f>
        <v>-34.504479664502981</v>
      </c>
      <c r="BI46" s="10">
        <f>$AG$5</f>
        <v>1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f>$AD$6</f>
        <v>18</v>
      </c>
      <c r="BT46" s="10">
        <f>$AE$6</f>
        <v>-360</v>
      </c>
      <c r="BU46" s="10">
        <f>$AF$6</f>
        <v>18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f>$AE$7</f>
        <v>81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1"/>
      <c r="EV46" s="11"/>
      <c r="EW46" s="11"/>
      <c r="EX46" s="11"/>
      <c r="EY46" s="11"/>
      <c r="EZ46" s="11"/>
    </row>
    <row r="47" spans="1:156" x14ac:dyDescent="0.25">
      <c r="A47" s="1" t="s">
        <v>48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f>$AE$3</f>
        <v>81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f>$AD$4</f>
        <v>18</v>
      </c>
      <c r="AU47" s="10">
        <f>$AE$4</f>
        <v>-360</v>
      </c>
      <c r="AV47" s="10">
        <f>$AF$4</f>
        <v>18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f>$AC$5</f>
        <v>1</v>
      </c>
      <c r="BG47" s="10">
        <f>$AD$5</f>
        <v>-34.504479664502981</v>
      </c>
      <c r="BH47" s="10">
        <f>$AE$5</f>
        <v>553.00895932900596</v>
      </c>
      <c r="BI47" s="10">
        <f>$AF$5</f>
        <v>-34.504479664502981</v>
      </c>
      <c r="BJ47" s="10">
        <f>$AG$5</f>
        <v>1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f>$AD$6</f>
        <v>18</v>
      </c>
      <c r="BU47" s="10">
        <f>$AE$6</f>
        <v>-360</v>
      </c>
      <c r="BV47" s="10">
        <f>$AF$6</f>
        <v>18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f>$AE$7</f>
        <v>81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1"/>
      <c r="EV47" s="11"/>
      <c r="EW47" s="11"/>
      <c r="EX47" s="11"/>
      <c r="EY47" s="11"/>
      <c r="EZ47" s="11"/>
    </row>
    <row r="48" spans="1:156" x14ac:dyDescent="0.25">
      <c r="A48" s="1" t="s">
        <v>49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f>$AE$3</f>
        <v>81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f>$AD$4</f>
        <v>18</v>
      </c>
      <c r="AV48" s="10">
        <f>$AE$4</f>
        <v>-360</v>
      </c>
      <c r="AW48" s="10">
        <f>$AF$4</f>
        <v>18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f>$AC$5</f>
        <v>1</v>
      </c>
      <c r="BH48" s="10">
        <f>$AD$5</f>
        <v>-34.504479664502981</v>
      </c>
      <c r="BI48" s="10">
        <f>$AE$5</f>
        <v>553.00895932900596</v>
      </c>
      <c r="BJ48" s="10">
        <f>$AF$5</f>
        <v>-34.504479664502981</v>
      </c>
      <c r="BK48" s="10">
        <f>$AG$5</f>
        <v>1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f>$AD$6</f>
        <v>18</v>
      </c>
      <c r="BV48" s="10">
        <f>$AE$6</f>
        <v>-360</v>
      </c>
      <c r="BW48" s="10">
        <f>$AF$6</f>
        <v>18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f>$AE$7</f>
        <v>81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1"/>
      <c r="EV48" s="11"/>
      <c r="EW48" s="11"/>
      <c r="EX48" s="11"/>
      <c r="EY48" s="11"/>
      <c r="EZ48" s="11"/>
    </row>
    <row r="49" spans="1:156" x14ac:dyDescent="0.25">
      <c r="A49" s="1" t="s">
        <v>50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f>$AE$3</f>
        <v>81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f>$AD$4</f>
        <v>18</v>
      </c>
      <c r="AW49" s="10">
        <f>$AE$4</f>
        <v>-360</v>
      </c>
      <c r="AX49" s="10">
        <f>$AF$4</f>
        <v>18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f>$AC$5</f>
        <v>1</v>
      </c>
      <c r="BI49" s="10">
        <f>$AD$5</f>
        <v>-34.504479664502981</v>
      </c>
      <c r="BJ49" s="10">
        <f>$AE$5</f>
        <v>553.00895932900596</v>
      </c>
      <c r="BK49" s="10">
        <f>$AF$5</f>
        <v>-34.504479664502981</v>
      </c>
      <c r="BL49" s="10">
        <f>$AG$5</f>
        <v>1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f>$AD$6</f>
        <v>18</v>
      </c>
      <c r="BW49" s="10">
        <f>$AE$6</f>
        <v>-360</v>
      </c>
      <c r="BX49" s="10">
        <f>$AF$6</f>
        <v>18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f>$AE$7</f>
        <v>81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1"/>
      <c r="EV49" s="11"/>
      <c r="EW49" s="11"/>
      <c r="EX49" s="11"/>
      <c r="EY49" s="11"/>
      <c r="EZ49" s="11"/>
    </row>
    <row r="50" spans="1:156" x14ac:dyDescent="0.25">
      <c r="A50" s="1" t="s">
        <v>51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f>$AE$3</f>
        <v>81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f>$AD$4</f>
        <v>18</v>
      </c>
      <c r="AX50" s="10">
        <f>$AE$4</f>
        <v>-360</v>
      </c>
      <c r="AY50" s="10">
        <f>$AF$4</f>
        <v>18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f>$AC$5</f>
        <v>1</v>
      </c>
      <c r="BJ50" s="10">
        <f>$AD$5</f>
        <v>-34.504479664502981</v>
      </c>
      <c r="BK50" s="10">
        <f>$AE$5</f>
        <v>553.00895932900596</v>
      </c>
      <c r="BL50" s="10">
        <f>$AF$5</f>
        <v>-34.504479664502981</v>
      </c>
      <c r="BM50" s="10">
        <f>$AG$5</f>
        <v>1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f>$AD$6</f>
        <v>18</v>
      </c>
      <c r="BX50" s="10">
        <f>$AE$6</f>
        <v>-360</v>
      </c>
      <c r="BY50" s="10">
        <f>$AF$6</f>
        <v>18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f>$AE$7</f>
        <v>81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1"/>
      <c r="EV50" s="11"/>
      <c r="EW50" s="11"/>
      <c r="EX50" s="11"/>
      <c r="EY50" s="11"/>
      <c r="EZ50" s="11"/>
    </row>
    <row r="51" spans="1:156" x14ac:dyDescent="0.25">
      <c r="A51" s="1" t="s">
        <v>52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f>$AE$3</f>
        <v>81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f>$AD$4</f>
        <v>18</v>
      </c>
      <c r="AY51" s="10">
        <f>$AE$4</f>
        <v>-360</v>
      </c>
      <c r="AZ51" s="10">
        <f>$AF$4</f>
        <v>18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f>$AC$5</f>
        <v>1</v>
      </c>
      <c r="BK51" s="10">
        <f>$AD$5</f>
        <v>-34.504479664502981</v>
      </c>
      <c r="BL51" s="10">
        <f>$AE$5</f>
        <v>553.00895932900596</v>
      </c>
      <c r="BM51" s="10">
        <f>$AF$5</f>
        <v>-34.504479664502981</v>
      </c>
      <c r="BN51" s="10">
        <f>$AG$5</f>
        <v>1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f>$AD$6</f>
        <v>18</v>
      </c>
      <c r="BY51" s="10">
        <f>$AE$6</f>
        <v>-360</v>
      </c>
      <c r="BZ51" s="10">
        <f>$AF$6</f>
        <v>18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f>$AE$7</f>
        <v>81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1"/>
      <c r="EV51" s="11"/>
      <c r="EW51" s="11"/>
      <c r="EX51" s="11"/>
      <c r="EY51" s="11"/>
      <c r="EZ51" s="11"/>
    </row>
    <row r="52" spans="1:156" x14ac:dyDescent="0.25">
      <c r="A52" s="1" t="s">
        <v>53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f>$AE$3</f>
        <v>81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f>$AD$4</f>
        <v>18</v>
      </c>
      <c r="AZ52" s="10">
        <f>$AE$4</f>
        <v>-360</v>
      </c>
      <c r="BA52" s="10">
        <f>$AF$4</f>
        <v>18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f>$AC$5</f>
        <v>1</v>
      </c>
      <c r="BL52" s="10">
        <f>$AD$5</f>
        <v>-34.504479664502981</v>
      </c>
      <c r="BM52" s="10">
        <f>$AE$5</f>
        <v>553.00895932900596</v>
      </c>
      <c r="BN52" s="10">
        <f>$AF$5</f>
        <v>-34.504479664502981</v>
      </c>
      <c r="BO52" s="10">
        <f>$AG$5</f>
        <v>1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f>$AD$6</f>
        <v>18</v>
      </c>
      <c r="BZ52" s="10">
        <f>$AE$6</f>
        <v>-360</v>
      </c>
      <c r="CA52" s="10">
        <f>$AF$6</f>
        <v>18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f>$AE$7</f>
        <v>81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1"/>
      <c r="EV52" s="11"/>
      <c r="EW52" s="11"/>
      <c r="EX52" s="11"/>
      <c r="EY52" s="11"/>
      <c r="EZ52" s="11"/>
    </row>
    <row r="53" spans="1:156" x14ac:dyDescent="0.25">
      <c r="A53" s="1" t="s">
        <v>135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f>$AE$3</f>
        <v>81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f>$AD$4</f>
        <v>18</v>
      </c>
      <c r="BA53" s="10">
        <f>$AE$4</f>
        <v>-360</v>
      </c>
      <c r="BB53" s="10">
        <f>$AF$4</f>
        <v>18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f>$AC$5</f>
        <v>1</v>
      </c>
      <c r="BM53" s="10">
        <f>$AD$5</f>
        <v>-34.504479664502981</v>
      </c>
      <c r="BN53" s="10">
        <f>$AE$5</f>
        <v>553.00895932900596</v>
      </c>
      <c r="BO53" s="10">
        <f>$AF$5</f>
        <v>-34.504479664502981</v>
      </c>
      <c r="BP53" s="10">
        <f>$AG$5</f>
        <v>1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f>$AD$6</f>
        <v>18</v>
      </c>
      <c r="CA53" s="10">
        <f>$AE$6</f>
        <v>-360</v>
      </c>
      <c r="CB53" s="10">
        <f>$AF$6</f>
        <v>18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f>$AE$7</f>
        <v>81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1"/>
      <c r="EV53" s="11"/>
      <c r="EW53" s="11"/>
      <c r="EX53" s="11"/>
      <c r="EY53" s="11"/>
      <c r="EZ53" s="11"/>
    </row>
    <row r="54" spans="1:156" x14ac:dyDescent="0.25">
      <c r="A54" s="1" t="s">
        <v>136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f>$AE$3</f>
        <v>81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f>$AD$4</f>
        <v>18</v>
      </c>
      <c r="BB54" s="10">
        <f>$AE$4</f>
        <v>-360</v>
      </c>
      <c r="BC54" s="10">
        <f>$AF$4</f>
        <v>18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f>$AC$5</f>
        <v>1</v>
      </c>
      <c r="BN54" s="10">
        <f>$AD$5</f>
        <v>-34.504479664502981</v>
      </c>
      <c r="BO54" s="10">
        <f>$AE$5</f>
        <v>553.00895932900596</v>
      </c>
      <c r="BP54" s="10">
        <f>$AF$5</f>
        <v>-34.504479664502981</v>
      </c>
      <c r="BQ54" s="10">
        <f>$AG$5</f>
        <v>1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f>$AD$6</f>
        <v>18</v>
      </c>
      <c r="CB54" s="10">
        <f>$AE$6</f>
        <v>-360</v>
      </c>
      <c r="CC54" s="10">
        <f>$AF$6</f>
        <v>18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f>$AE$7</f>
        <v>81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1"/>
      <c r="EV54" s="11"/>
      <c r="EW54" s="11"/>
      <c r="EX54" s="11"/>
      <c r="EY54" s="11"/>
      <c r="EZ54" s="11"/>
    </row>
    <row r="55" spans="1:156" x14ac:dyDescent="0.25">
      <c r="A55" s="1" t="s">
        <v>54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f>$AE$3</f>
        <v>81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f>$AD$4</f>
        <v>18</v>
      </c>
      <c r="BG55" s="10">
        <f>$AE$4</f>
        <v>-360</v>
      </c>
      <c r="BH55" s="10">
        <f>$AF$4</f>
        <v>18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f>$AC$5</f>
        <v>1</v>
      </c>
      <c r="BS55" s="10">
        <f>$AD$5</f>
        <v>-34.504479664502981</v>
      </c>
      <c r="BT55" s="10">
        <f>$AE$5</f>
        <v>553.00895932900596</v>
      </c>
      <c r="BU55" s="10">
        <f>$AF$5</f>
        <v>-34.504479664502981</v>
      </c>
      <c r="BV55" s="10">
        <f>$AG$5</f>
        <v>1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f>$AD$6</f>
        <v>18</v>
      </c>
      <c r="CG55" s="10">
        <f>$AE$6</f>
        <v>-360</v>
      </c>
      <c r="CH55" s="10">
        <f>$AF$6</f>
        <v>18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f>$AE$7</f>
        <v>81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1"/>
      <c r="EV55" s="11"/>
      <c r="EW55" s="11"/>
      <c r="EX55" s="11"/>
      <c r="EY55" s="11"/>
      <c r="EZ55" s="11"/>
    </row>
    <row r="56" spans="1:156" x14ac:dyDescent="0.25">
      <c r="A56" s="1" t="s">
        <v>55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f>$AE$3</f>
        <v>81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f>$AD$4</f>
        <v>18</v>
      </c>
      <c r="BH56" s="10">
        <f>$AE$4</f>
        <v>-360</v>
      </c>
      <c r="BI56" s="10">
        <f>$AF$4</f>
        <v>18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f>$AC$5</f>
        <v>1</v>
      </c>
      <c r="BT56" s="10">
        <f>$AD$5</f>
        <v>-34.504479664502981</v>
      </c>
      <c r="BU56" s="10">
        <f>$AE$5</f>
        <v>553.00895932900596</v>
      </c>
      <c r="BV56" s="10">
        <f>$AF$5</f>
        <v>-34.504479664502981</v>
      </c>
      <c r="BW56" s="10">
        <f>$AG$5</f>
        <v>1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f>$AD$6</f>
        <v>18</v>
      </c>
      <c r="CH56" s="10">
        <f>$AE$6</f>
        <v>-360</v>
      </c>
      <c r="CI56" s="10">
        <f>$AF$6</f>
        <v>18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f>$AE$7</f>
        <v>81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1"/>
      <c r="EV56" s="11"/>
      <c r="EW56" s="11"/>
      <c r="EX56" s="11"/>
      <c r="EY56" s="11"/>
      <c r="EZ56" s="11"/>
    </row>
    <row r="57" spans="1:156" x14ac:dyDescent="0.25">
      <c r="A57" s="1" t="s">
        <v>56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f>$AE$3</f>
        <v>81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f>$AD$4</f>
        <v>18</v>
      </c>
      <c r="BI57" s="10">
        <f>$AE$4</f>
        <v>-360</v>
      </c>
      <c r="BJ57" s="10">
        <f>$AF$4</f>
        <v>18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f>$AC$5</f>
        <v>1</v>
      </c>
      <c r="BU57" s="10">
        <f>$AD$5</f>
        <v>-34.504479664502981</v>
      </c>
      <c r="BV57" s="10">
        <f>$AE$5</f>
        <v>553.00895932900596</v>
      </c>
      <c r="BW57" s="10">
        <f>$AF$5</f>
        <v>-34.504479664502981</v>
      </c>
      <c r="BX57" s="10">
        <f>$AG$5</f>
        <v>1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f>$AD$6</f>
        <v>18</v>
      </c>
      <c r="CI57" s="10">
        <f>$AE$6</f>
        <v>-360</v>
      </c>
      <c r="CJ57" s="10">
        <f>$AF$6</f>
        <v>18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f>$AE$7</f>
        <v>81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1"/>
      <c r="EV57" s="11"/>
      <c r="EW57" s="11"/>
      <c r="EX57" s="11"/>
      <c r="EY57" s="11"/>
      <c r="EZ57" s="11"/>
    </row>
    <row r="58" spans="1:156" x14ac:dyDescent="0.25">
      <c r="A58" s="1" t="s">
        <v>57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f>$AE$3</f>
        <v>81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f>$AD$4</f>
        <v>18</v>
      </c>
      <c r="BJ58" s="10">
        <f>$AE$4</f>
        <v>-360</v>
      </c>
      <c r="BK58" s="10">
        <f>$AF$4</f>
        <v>18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f>$AC$5</f>
        <v>1</v>
      </c>
      <c r="BV58" s="10">
        <f>$AD$5</f>
        <v>-34.504479664502981</v>
      </c>
      <c r="BW58" s="10">
        <f>$AE$5</f>
        <v>553.00895932900596</v>
      </c>
      <c r="BX58" s="10">
        <f>$AF$5</f>
        <v>-34.504479664502981</v>
      </c>
      <c r="BY58" s="10">
        <f>$AG$5</f>
        <v>1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f>$AD$6</f>
        <v>18</v>
      </c>
      <c r="CJ58" s="10">
        <f>$AE$6</f>
        <v>-360</v>
      </c>
      <c r="CK58" s="10">
        <f>$AF$6</f>
        <v>18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f>$AE$7</f>
        <v>81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1"/>
      <c r="EV58" s="11"/>
      <c r="EW58" s="11"/>
      <c r="EX58" s="11"/>
      <c r="EY58" s="11"/>
      <c r="EZ58" s="11"/>
    </row>
    <row r="59" spans="1:156" x14ac:dyDescent="0.25">
      <c r="A59" s="1" t="s">
        <v>58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f>$AE$3</f>
        <v>81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f>$AD$4</f>
        <v>18</v>
      </c>
      <c r="BK59" s="10">
        <f>$AE$4</f>
        <v>-360</v>
      </c>
      <c r="BL59" s="10">
        <f>$AF$4</f>
        <v>18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f>$AC$5</f>
        <v>1</v>
      </c>
      <c r="BW59" s="10">
        <f>$AD$5</f>
        <v>-34.504479664502981</v>
      </c>
      <c r="BX59" s="10">
        <f>$AE$5</f>
        <v>553.00895932900596</v>
      </c>
      <c r="BY59" s="10">
        <f>$AF$5</f>
        <v>-34.504479664502981</v>
      </c>
      <c r="BZ59" s="10">
        <f>$AG$5</f>
        <v>1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f>$AD$6</f>
        <v>18</v>
      </c>
      <c r="CK59" s="10">
        <f>$AE$6</f>
        <v>-360</v>
      </c>
      <c r="CL59" s="10">
        <f>$AF$6</f>
        <v>18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f>$AE$7</f>
        <v>81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1"/>
      <c r="EV59" s="11"/>
      <c r="EW59" s="11"/>
      <c r="EX59" s="11"/>
      <c r="EY59" s="11"/>
      <c r="EZ59" s="11"/>
    </row>
    <row r="60" spans="1:156" x14ac:dyDescent="0.25">
      <c r="A60" s="1" t="s">
        <v>59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f>$AE$3</f>
        <v>81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f>$AD$4</f>
        <v>18</v>
      </c>
      <c r="BL60" s="10">
        <f>$AE$4</f>
        <v>-360</v>
      </c>
      <c r="BM60" s="10">
        <f>$AF$4</f>
        <v>18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f>$AC$5</f>
        <v>1</v>
      </c>
      <c r="BX60" s="10">
        <f>$AD$5</f>
        <v>-34.504479664502981</v>
      </c>
      <c r="BY60" s="10">
        <f>$AE$5</f>
        <v>553.00895932900596</v>
      </c>
      <c r="BZ60" s="10">
        <f>$AF$5</f>
        <v>-34.504479664502981</v>
      </c>
      <c r="CA60" s="10">
        <f>$AG$5</f>
        <v>1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f>$AD$6</f>
        <v>18</v>
      </c>
      <c r="CL60" s="10">
        <f>$AE$6</f>
        <v>-360</v>
      </c>
      <c r="CM60" s="10">
        <f>$AF$6</f>
        <v>18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f>$AE$7</f>
        <v>81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1"/>
      <c r="EV60" s="11"/>
      <c r="EW60" s="11"/>
      <c r="EX60" s="11"/>
      <c r="EY60" s="11"/>
      <c r="EZ60" s="11"/>
    </row>
    <row r="61" spans="1:156" x14ac:dyDescent="0.25">
      <c r="A61" s="1" t="s">
        <v>60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f>$AE$3</f>
        <v>81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f>$AD$4</f>
        <v>18</v>
      </c>
      <c r="BM61" s="10">
        <f>$AE$4</f>
        <v>-360</v>
      </c>
      <c r="BN61" s="10">
        <f>$AF$4</f>
        <v>18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f>$AC$5</f>
        <v>1</v>
      </c>
      <c r="BY61" s="10">
        <f>$AD$5</f>
        <v>-34.504479664502981</v>
      </c>
      <c r="BZ61" s="10">
        <f>$AE$5</f>
        <v>553.00895932900596</v>
      </c>
      <c r="CA61" s="10">
        <f>$AF$5</f>
        <v>-34.504479664502981</v>
      </c>
      <c r="CB61" s="10">
        <f>$AG$5</f>
        <v>1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f>$AD$6</f>
        <v>18</v>
      </c>
      <c r="CM61" s="10">
        <f>$AE$6</f>
        <v>-360</v>
      </c>
      <c r="CN61" s="10">
        <f>$AF$6</f>
        <v>18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f>$AE$7</f>
        <v>81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1"/>
      <c r="EV61" s="11"/>
      <c r="EW61" s="11"/>
      <c r="EX61" s="11"/>
      <c r="EY61" s="11"/>
      <c r="EZ61" s="11"/>
    </row>
    <row r="62" spans="1:156" x14ac:dyDescent="0.25">
      <c r="A62" s="1" t="s">
        <v>137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f>$AE$3</f>
        <v>81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f>$AD$4</f>
        <v>18</v>
      </c>
      <c r="BN62" s="10">
        <f>$AE$4</f>
        <v>-360</v>
      </c>
      <c r="BO62" s="10">
        <f>$AF$4</f>
        <v>18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f>$AC$5</f>
        <v>1</v>
      </c>
      <c r="BZ62" s="10">
        <f>$AD$5</f>
        <v>-34.504479664502981</v>
      </c>
      <c r="CA62" s="10">
        <f>$AE$5</f>
        <v>553.00895932900596</v>
      </c>
      <c r="CB62" s="10">
        <f>$AF$5</f>
        <v>-34.504479664502981</v>
      </c>
      <c r="CC62" s="10">
        <f>$AG$5</f>
        <v>1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f>$AD$6</f>
        <v>18</v>
      </c>
      <c r="CN62" s="10">
        <f>$AE$6</f>
        <v>-360</v>
      </c>
      <c r="CO62" s="10">
        <f>$AF$6</f>
        <v>18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f>$AE$7</f>
        <v>81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1"/>
      <c r="EV62" s="11"/>
      <c r="EW62" s="11"/>
      <c r="EX62" s="11"/>
      <c r="EY62" s="11"/>
      <c r="EZ62" s="11"/>
    </row>
    <row r="63" spans="1:156" x14ac:dyDescent="0.25">
      <c r="A63" s="1" t="s">
        <v>138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f>$AE$3</f>
        <v>81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f>$AD$4</f>
        <v>18</v>
      </c>
      <c r="BO63" s="10">
        <f>$AE$4</f>
        <v>-360</v>
      </c>
      <c r="BP63" s="10">
        <f>$AF$4</f>
        <v>18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f>$AC$5</f>
        <v>1</v>
      </c>
      <c r="CA63" s="10">
        <f>$AD$5</f>
        <v>-34.504479664502981</v>
      </c>
      <c r="CB63" s="10">
        <f>$AE$5</f>
        <v>553.00895932900596</v>
      </c>
      <c r="CC63" s="10">
        <f>$AF$5</f>
        <v>-34.504479664502981</v>
      </c>
      <c r="CD63" s="10">
        <f>$AG$5</f>
        <v>1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f>$AD$6</f>
        <v>18</v>
      </c>
      <c r="CO63" s="10">
        <f>$AE$6</f>
        <v>-360</v>
      </c>
      <c r="CP63" s="10">
        <f>$AF$6</f>
        <v>18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f>$AE$7</f>
        <v>81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1"/>
      <c r="EV63" s="11"/>
      <c r="EW63" s="11"/>
      <c r="EX63" s="11"/>
      <c r="EY63" s="11"/>
      <c r="EZ63" s="11"/>
    </row>
    <row r="64" spans="1:156" x14ac:dyDescent="0.25">
      <c r="A64" s="1" t="s">
        <v>61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f>$AE$3</f>
        <v>81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f>$AD$4</f>
        <v>18</v>
      </c>
      <c r="BT64" s="10">
        <f>$AE$4</f>
        <v>-360</v>
      </c>
      <c r="BU64" s="10">
        <f>$AF$4</f>
        <v>18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f>$AC$5</f>
        <v>1</v>
      </c>
      <c r="CF64" s="10">
        <f>$AD$5</f>
        <v>-34.504479664502981</v>
      </c>
      <c r="CG64" s="10">
        <f>$AE$5</f>
        <v>553.00895932900596</v>
      </c>
      <c r="CH64" s="10">
        <f>$AF$5</f>
        <v>-34.504479664502981</v>
      </c>
      <c r="CI64" s="10">
        <f>$AG$5</f>
        <v>1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f>$AD$6</f>
        <v>18</v>
      </c>
      <c r="CT64" s="10">
        <f>$AE$6</f>
        <v>-360</v>
      </c>
      <c r="CU64" s="10">
        <f>$AF$6</f>
        <v>18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f>$AE$7</f>
        <v>81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1"/>
      <c r="EV64" s="11"/>
      <c r="EW64" s="11"/>
      <c r="EX64" s="11"/>
      <c r="EY64" s="11"/>
      <c r="EZ64" s="11"/>
    </row>
    <row r="65" spans="1:156" x14ac:dyDescent="0.25">
      <c r="A65" s="1" t="s">
        <v>62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f>$AE$3</f>
        <v>81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f>$AD$4</f>
        <v>18</v>
      </c>
      <c r="BU65" s="10">
        <f>$AE$4</f>
        <v>-360</v>
      </c>
      <c r="BV65" s="10">
        <f>$AF$4</f>
        <v>18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f>$AC$5</f>
        <v>1</v>
      </c>
      <c r="CG65" s="10">
        <f>$AD$5</f>
        <v>-34.504479664502981</v>
      </c>
      <c r="CH65" s="10">
        <f>$AE$5</f>
        <v>553.00895932900596</v>
      </c>
      <c r="CI65" s="10">
        <f>$AF$5</f>
        <v>-34.504479664502981</v>
      </c>
      <c r="CJ65" s="10">
        <f>$AG$5</f>
        <v>1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f>$AD$6</f>
        <v>18</v>
      </c>
      <c r="CU65" s="10">
        <f>$AE$6</f>
        <v>-360</v>
      </c>
      <c r="CV65" s="10">
        <f>$AF$6</f>
        <v>18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f>$AE$7</f>
        <v>81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1"/>
      <c r="EV65" s="11"/>
      <c r="EW65" s="11"/>
      <c r="EX65" s="11"/>
      <c r="EY65" s="11"/>
      <c r="EZ65" s="11"/>
    </row>
    <row r="66" spans="1:156" x14ac:dyDescent="0.25">
      <c r="A66" s="1" t="s">
        <v>63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f>$AE$3</f>
        <v>81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f>$AD$4</f>
        <v>18</v>
      </c>
      <c r="BV66" s="10">
        <f>$AE$4</f>
        <v>-360</v>
      </c>
      <c r="BW66" s="10">
        <f>$AF$4</f>
        <v>18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f>$AC$5</f>
        <v>1</v>
      </c>
      <c r="CH66" s="10">
        <f>$AD$5</f>
        <v>-34.504479664502981</v>
      </c>
      <c r="CI66" s="10">
        <f>$AE$5</f>
        <v>553.00895932900596</v>
      </c>
      <c r="CJ66" s="10">
        <f>$AF$5</f>
        <v>-34.504479664502981</v>
      </c>
      <c r="CK66" s="10">
        <f>$AG$5</f>
        <v>1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f>$AD$6</f>
        <v>18</v>
      </c>
      <c r="CV66" s="10">
        <f>$AE$6</f>
        <v>-360</v>
      </c>
      <c r="CW66" s="10">
        <f>$AF$6</f>
        <v>18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f>$AE$7</f>
        <v>81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1"/>
      <c r="EV66" s="11"/>
      <c r="EW66" s="11"/>
      <c r="EX66" s="11"/>
      <c r="EY66" s="11"/>
      <c r="EZ66" s="11"/>
    </row>
    <row r="67" spans="1:156" x14ac:dyDescent="0.25">
      <c r="A67" s="1" t="s">
        <v>64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f>$AE$3</f>
        <v>81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f>$AD$4</f>
        <v>18</v>
      </c>
      <c r="BW67" s="10">
        <f>$AE$4</f>
        <v>-360</v>
      </c>
      <c r="BX67" s="10">
        <f>$AF$4</f>
        <v>18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f>$AC$5</f>
        <v>1</v>
      </c>
      <c r="CI67" s="10">
        <f>$AD$5</f>
        <v>-34.504479664502981</v>
      </c>
      <c r="CJ67" s="10">
        <f>$AE$5</f>
        <v>553.00895932900596</v>
      </c>
      <c r="CK67" s="10">
        <f>$AF$5</f>
        <v>-34.504479664502981</v>
      </c>
      <c r="CL67" s="10">
        <f>$AG$5</f>
        <v>1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f>$AD$6</f>
        <v>18</v>
      </c>
      <c r="CW67" s="10">
        <f>$AE$6</f>
        <v>-360</v>
      </c>
      <c r="CX67" s="10">
        <f>$AF$6</f>
        <v>18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f>$AE$7</f>
        <v>81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1"/>
      <c r="EV67" s="11"/>
      <c r="EW67" s="11"/>
      <c r="EX67" s="11"/>
      <c r="EY67" s="11"/>
      <c r="EZ67" s="11"/>
    </row>
    <row r="68" spans="1:156" x14ac:dyDescent="0.25">
      <c r="A68" s="1" t="s">
        <v>65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f>$AE$3</f>
        <v>81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f>$AD$4</f>
        <v>18</v>
      </c>
      <c r="BX68" s="10">
        <f>$AE$4</f>
        <v>-360</v>
      </c>
      <c r="BY68" s="10">
        <f>$AF$4</f>
        <v>18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f>$AC$5</f>
        <v>1</v>
      </c>
      <c r="CJ68" s="10">
        <f>$AD$5</f>
        <v>-34.504479664502981</v>
      </c>
      <c r="CK68" s="10">
        <f>$AE$5</f>
        <v>553.00895932900596</v>
      </c>
      <c r="CL68" s="10">
        <f>$AF$5</f>
        <v>-34.504479664502981</v>
      </c>
      <c r="CM68" s="10">
        <f>$AG$5</f>
        <v>1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f>$AD$6</f>
        <v>18</v>
      </c>
      <c r="CX68" s="10">
        <f>$AE$6</f>
        <v>-360</v>
      </c>
      <c r="CY68" s="10">
        <f>$AF$6</f>
        <v>18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f>$AE$7</f>
        <v>81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1"/>
      <c r="EV68" s="11"/>
      <c r="EW68" s="11"/>
      <c r="EX68" s="11"/>
      <c r="EY68" s="11"/>
      <c r="EZ68" s="11"/>
    </row>
    <row r="69" spans="1:156" x14ac:dyDescent="0.25">
      <c r="A69" s="1" t="s">
        <v>66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f>$AE$3</f>
        <v>81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f>$AD$4</f>
        <v>18</v>
      </c>
      <c r="BY69" s="10">
        <f>$AE$4</f>
        <v>-360</v>
      </c>
      <c r="BZ69" s="10">
        <f>$AF$4</f>
        <v>18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f>$AC$5</f>
        <v>1</v>
      </c>
      <c r="CK69" s="10">
        <f>$AD$5</f>
        <v>-34.504479664502981</v>
      </c>
      <c r="CL69" s="10">
        <f>$AE$5</f>
        <v>553.00895932900596</v>
      </c>
      <c r="CM69" s="10">
        <f>$AF$5</f>
        <v>-34.504479664502981</v>
      </c>
      <c r="CN69" s="10">
        <f>$AG$5</f>
        <v>1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f>$AD$6</f>
        <v>18</v>
      </c>
      <c r="CY69" s="10">
        <f>$AE$6</f>
        <v>-360</v>
      </c>
      <c r="CZ69" s="10">
        <f>$AF$6</f>
        <v>18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f>$AE$7</f>
        <v>81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1"/>
      <c r="EV69" s="11"/>
      <c r="EW69" s="11"/>
      <c r="EX69" s="11"/>
      <c r="EY69" s="11"/>
      <c r="EZ69" s="11"/>
    </row>
    <row r="70" spans="1:156" x14ac:dyDescent="0.25">
      <c r="A70" s="1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f>$AE$3</f>
        <v>81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f>$AD$4</f>
        <v>18</v>
      </c>
      <c r="BZ70" s="10">
        <f>$AE$4</f>
        <v>-360</v>
      </c>
      <c r="CA70" s="10">
        <f>$AF$4</f>
        <v>18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f>$AC$5</f>
        <v>1</v>
      </c>
      <c r="CL70" s="10">
        <f>$AD$5</f>
        <v>-34.504479664502981</v>
      </c>
      <c r="CM70" s="10">
        <f>$AE$5</f>
        <v>553.00895932900596</v>
      </c>
      <c r="CN70" s="10">
        <f>$AF$5</f>
        <v>-34.504479664502981</v>
      </c>
      <c r="CO70" s="10">
        <f>$AG$5</f>
        <v>1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f>$AD$6</f>
        <v>18</v>
      </c>
      <c r="CZ70" s="10">
        <f>$AE$6</f>
        <v>-360</v>
      </c>
      <c r="DA70" s="10">
        <f>$AF$6</f>
        <v>18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f>$AE$7</f>
        <v>81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1"/>
      <c r="EV70" s="11"/>
      <c r="EW70" s="11"/>
      <c r="EX70" s="11"/>
      <c r="EY70" s="11"/>
      <c r="EZ70" s="11"/>
    </row>
    <row r="71" spans="1:156" x14ac:dyDescent="0.25">
      <c r="A71" s="1" t="s">
        <v>139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f>$AE$3</f>
        <v>81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f>$AD$4</f>
        <v>18</v>
      </c>
      <c r="CA71" s="10">
        <f>$AE$4</f>
        <v>-360</v>
      </c>
      <c r="CB71" s="10">
        <f>$AF$4</f>
        <v>18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f>$AC$5</f>
        <v>1</v>
      </c>
      <c r="CM71" s="10">
        <f>$AD$5</f>
        <v>-34.504479664502981</v>
      </c>
      <c r="CN71" s="10">
        <f>$AE$5</f>
        <v>553.00895932900596</v>
      </c>
      <c r="CO71" s="10">
        <f>$AF$5</f>
        <v>-34.504479664502981</v>
      </c>
      <c r="CP71" s="10">
        <f>$AG$5</f>
        <v>1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f>$AD$6</f>
        <v>18</v>
      </c>
      <c r="DA71" s="10">
        <f>$AE$6</f>
        <v>-360</v>
      </c>
      <c r="DB71" s="10">
        <f>$AF$6</f>
        <v>18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f>$AE$7</f>
        <v>81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1"/>
      <c r="EV71" s="11"/>
      <c r="EW71" s="11"/>
      <c r="EX71" s="11"/>
      <c r="EY71" s="11"/>
      <c r="EZ71" s="11"/>
    </row>
    <row r="72" spans="1:156" x14ac:dyDescent="0.25">
      <c r="A72" s="1" t="s">
        <v>140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f>$AE$3</f>
        <v>81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f>$AD$4</f>
        <v>18</v>
      </c>
      <c r="CB72" s="10">
        <f>$AE$4</f>
        <v>-360</v>
      </c>
      <c r="CC72" s="10">
        <f>$AF$4</f>
        <v>18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f>$AC$5</f>
        <v>1</v>
      </c>
      <c r="CN72" s="10">
        <f>$AD$5</f>
        <v>-34.504479664502981</v>
      </c>
      <c r="CO72" s="10">
        <f>$AE$5</f>
        <v>553.00895932900596</v>
      </c>
      <c r="CP72" s="10">
        <f>$AF$5</f>
        <v>-34.504479664502981</v>
      </c>
      <c r="CQ72" s="10">
        <f>$AG$5</f>
        <v>1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f>$AD$6</f>
        <v>18</v>
      </c>
      <c r="DB72" s="10">
        <f>$AE$6</f>
        <v>-360</v>
      </c>
      <c r="DC72" s="10">
        <f>$AF$6</f>
        <v>18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f>$AE$7</f>
        <v>81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1"/>
      <c r="EV72" s="11"/>
      <c r="EW72" s="11"/>
      <c r="EX72" s="11"/>
      <c r="EY72" s="11"/>
      <c r="EZ72" s="11"/>
    </row>
    <row r="73" spans="1:156" x14ac:dyDescent="0.25">
      <c r="A73" s="1" t="s">
        <v>75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f>$AE$3</f>
        <v>81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f>$AD$4</f>
        <v>18</v>
      </c>
      <c r="CG73" s="10">
        <f>$AE$4</f>
        <v>-360</v>
      </c>
      <c r="CH73" s="10">
        <f>$AF$4</f>
        <v>18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f>$AC$5</f>
        <v>1</v>
      </c>
      <c r="CS73" s="10">
        <f>$AD$5</f>
        <v>-34.504479664502981</v>
      </c>
      <c r="CT73" s="10">
        <f>$AE$5</f>
        <v>553.00895932900596</v>
      </c>
      <c r="CU73" s="10">
        <f>$AF$5</f>
        <v>-34.504479664502981</v>
      </c>
      <c r="CV73" s="10">
        <f>$AG$5</f>
        <v>1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f>$AD$6</f>
        <v>18</v>
      </c>
      <c r="DG73" s="10">
        <f>$AE$6</f>
        <v>-360</v>
      </c>
      <c r="DH73" s="10">
        <f>$AF$6</f>
        <v>18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f>$AE$7</f>
        <v>81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1"/>
      <c r="EV73" s="11"/>
      <c r="EW73" s="11"/>
      <c r="EX73" s="11"/>
      <c r="EY73" s="11"/>
      <c r="EZ73" s="11"/>
    </row>
    <row r="74" spans="1:156" x14ac:dyDescent="0.25">
      <c r="A74" s="1" t="s">
        <v>68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f>$AE$3</f>
        <v>81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f>$AD$4</f>
        <v>18</v>
      </c>
      <c r="CH74" s="10">
        <f>$AE$4</f>
        <v>-360</v>
      </c>
      <c r="CI74" s="10">
        <f>$AF$4</f>
        <v>18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f>$AC$5</f>
        <v>1</v>
      </c>
      <c r="CT74" s="10">
        <f>$AD$5</f>
        <v>-34.504479664502981</v>
      </c>
      <c r="CU74" s="10">
        <f>$AE$5</f>
        <v>553.00895932900596</v>
      </c>
      <c r="CV74" s="10">
        <f>$AF$5</f>
        <v>-34.504479664502981</v>
      </c>
      <c r="CW74" s="10">
        <f>$AG$5</f>
        <v>1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f>$AD$6</f>
        <v>18</v>
      </c>
      <c r="DH74" s="10">
        <f>$AE$6</f>
        <v>-360</v>
      </c>
      <c r="DI74" s="10">
        <f>$AF$6</f>
        <v>18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f>$AE$7</f>
        <v>81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1"/>
      <c r="EV74" s="11"/>
      <c r="EW74" s="11"/>
      <c r="EX74" s="11"/>
      <c r="EY74" s="11"/>
      <c r="EZ74" s="11"/>
    </row>
    <row r="75" spans="1:156" x14ac:dyDescent="0.25">
      <c r="A75" s="1" t="s">
        <v>69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f>$AE$3</f>
        <v>81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f>$AD$4</f>
        <v>18</v>
      </c>
      <c r="CI75" s="10">
        <f>$AE$4</f>
        <v>-360</v>
      </c>
      <c r="CJ75" s="10">
        <f>$AF$4</f>
        <v>18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f>$AC$5</f>
        <v>1</v>
      </c>
      <c r="CU75" s="10">
        <f>$AD$5</f>
        <v>-34.504479664502981</v>
      </c>
      <c r="CV75" s="10">
        <f>$AE$5</f>
        <v>553.00895932900596</v>
      </c>
      <c r="CW75" s="10">
        <f>$AF$5</f>
        <v>-34.504479664502981</v>
      </c>
      <c r="CX75" s="10">
        <f>$AG$5</f>
        <v>1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f>$AD$6</f>
        <v>18</v>
      </c>
      <c r="DI75" s="10">
        <f>$AE$6</f>
        <v>-360</v>
      </c>
      <c r="DJ75" s="10">
        <f>$AF$6</f>
        <v>18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f>$AE$7</f>
        <v>81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1"/>
      <c r="EV75" s="11"/>
      <c r="EW75" s="11"/>
      <c r="EX75" s="11"/>
      <c r="EY75" s="11"/>
      <c r="EZ75" s="11"/>
    </row>
    <row r="76" spans="1:156" x14ac:dyDescent="0.25">
      <c r="A76" s="1" t="s">
        <v>70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f>$AE$3</f>
        <v>81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f>$AD$4</f>
        <v>18</v>
      </c>
      <c r="CJ76" s="10">
        <f>$AE$4</f>
        <v>-360</v>
      </c>
      <c r="CK76" s="10">
        <f>$AF$4</f>
        <v>18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f>$AC$5</f>
        <v>1</v>
      </c>
      <c r="CV76" s="10">
        <f>$AD$5</f>
        <v>-34.504479664502981</v>
      </c>
      <c r="CW76" s="10">
        <f>$AE$5</f>
        <v>553.00895932900596</v>
      </c>
      <c r="CX76" s="10">
        <f>$AF$5</f>
        <v>-34.504479664502981</v>
      </c>
      <c r="CY76" s="10">
        <f>$AG$5</f>
        <v>1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f>$AD$6</f>
        <v>18</v>
      </c>
      <c r="DJ76" s="10">
        <f>$AE$6</f>
        <v>-360</v>
      </c>
      <c r="DK76" s="10">
        <f>$AF$6</f>
        <v>18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f>$AE$7</f>
        <v>81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1"/>
      <c r="EV76" s="11"/>
      <c r="EW76" s="11"/>
      <c r="EX76" s="11"/>
      <c r="EY76" s="11"/>
      <c r="EZ76" s="11"/>
    </row>
    <row r="77" spans="1:156" x14ac:dyDescent="0.25">
      <c r="A77" s="1" t="s">
        <v>71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f>$AE$3</f>
        <v>81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f>$AD$4</f>
        <v>18</v>
      </c>
      <c r="CK77" s="10">
        <f>$AE$4</f>
        <v>-360</v>
      </c>
      <c r="CL77" s="10">
        <f>$AF$4</f>
        <v>18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f>$AC$5</f>
        <v>1</v>
      </c>
      <c r="CW77" s="10">
        <f>$AD$5</f>
        <v>-34.504479664502981</v>
      </c>
      <c r="CX77" s="10">
        <f>$AE$5</f>
        <v>553.00895932900596</v>
      </c>
      <c r="CY77" s="10">
        <f>$AF$5</f>
        <v>-34.504479664502981</v>
      </c>
      <c r="CZ77" s="10">
        <f>$AG$5</f>
        <v>1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f>$AD$6</f>
        <v>18</v>
      </c>
      <c r="DK77" s="10">
        <f>$AE$6</f>
        <v>-360</v>
      </c>
      <c r="DL77" s="10">
        <f>$AF$6</f>
        <v>18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f>$AE$7</f>
        <v>81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1"/>
      <c r="EV77" s="11"/>
      <c r="EW77" s="11"/>
      <c r="EX77" s="11"/>
      <c r="EY77" s="11"/>
      <c r="EZ77" s="11"/>
    </row>
    <row r="78" spans="1:156" x14ac:dyDescent="0.25">
      <c r="A78" s="1" t="s">
        <v>72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f>$AE$3</f>
        <v>81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f>$AD$4</f>
        <v>18</v>
      </c>
      <c r="CL78" s="10">
        <f>$AE$4</f>
        <v>-360</v>
      </c>
      <c r="CM78" s="10">
        <f>$AF$4</f>
        <v>18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f>$AC$5</f>
        <v>1</v>
      </c>
      <c r="CX78" s="10">
        <f>$AD$5</f>
        <v>-34.504479664502981</v>
      </c>
      <c r="CY78" s="10">
        <f>$AE$5</f>
        <v>553.00895932900596</v>
      </c>
      <c r="CZ78" s="10">
        <f>$AF$5</f>
        <v>-34.504479664502981</v>
      </c>
      <c r="DA78" s="10">
        <f>$AG$5</f>
        <v>1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f>$AD$6</f>
        <v>18</v>
      </c>
      <c r="DL78" s="10">
        <f>$AE$6</f>
        <v>-360</v>
      </c>
      <c r="DM78" s="10">
        <f>$AF$6</f>
        <v>18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f>$AE$7</f>
        <v>81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1"/>
      <c r="EV78" s="11"/>
      <c r="EW78" s="11"/>
      <c r="EX78" s="11"/>
      <c r="EY78" s="11"/>
      <c r="EZ78" s="11"/>
    </row>
    <row r="79" spans="1:156" x14ac:dyDescent="0.25">
      <c r="A79" s="1" t="s">
        <v>76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f>$AE$3</f>
        <v>81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f>$AD$4</f>
        <v>18</v>
      </c>
      <c r="CM79" s="10">
        <f>$AE$4</f>
        <v>-360</v>
      </c>
      <c r="CN79" s="10">
        <f>$AF$4</f>
        <v>18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f>$AC$5</f>
        <v>1</v>
      </c>
      <c r="CY79" s="10">
        <f>$AD$5</f>
        <v>-34.504479664502981</v>
      </c>
      <c r="CZ79" s="10">
        <f>$AE$5</f>
        <v>553.00895932900596</v>
      </c>
      <c r="DA79" s="10">
        <f>$AF$5</f>
        <v>-34.504479664502981</v>
      </c>
      <c r="DB79" s="10">
        <f>$AG$5</f>
        <v>1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f>$AD$6</f>
        <v>18</v>
      </c>
      <c r="DM79" s="10">
        <f>$AE$6</f>
        <v>-360</v>
      </c>
      <c r="DN79" s="10">
        <f>$AF$6</f>
        <v>18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f>$AE$7</f>
        <v>81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1"/>
      <c r="EV79" s="11"/>
      <c r="EW79" s="11"/>
      <c r="EX79" s="11"/>
      <c r="EY79" s="11"/>
      <c r="EZ79" s="11"/>
    </row>
    <row r="80" spans="1:156" x14ac:dyDescent="0.25">
      <c r="A80" s="1" t="s">
        <v>141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f>$AE$3</f>
        <v>81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f>$AD$4</f>
        <v>18</v>
      </c>
      <c r="CN80" s="10">
        <f>$AE$4</f>
        <v>-360</v>
      </c>
      <c r="CO80" s="10">
        <f>$AF$4</f>
        <v>18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f>$AC$5</f>
        <v>1</v>
      </c>
      <c r="CZ80" s="10">
        <f>$AD$5</f>
        <v>-34.504479664502981</v>
      </c>
      <c r="DA80" s="10">
        <f>$AE$5</f>
        <v>553.00895932900596</v>
      </c>
      <c r="DB80" s="10">
        <f>$AF$5</f>
        <v>-34.504479664502981</v>
      </c>
      <c r="DC80" s="10">
        <f>$AG$5</f>
        <v>1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f>$AD$6</f>
        <v>18</v>
      </c>
      <c r="DN80" s="10">
        <f>$AE$6</f>
        <v>-360</v>
      </c>
      <c r="DO80" s="10">
        <f>$AF$6</f>
        <v>18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f>$AE$7</f>
        <v>81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1"/>
      <c r="EV80" s="11"/>
      <c r="EW80" s="11"/>
      <c r="EX80" s="11"/>
      <c r="EY80" s="11"/>
      <c r="EZ80" s="11"/>
    </row>
    <row r="81" spans="1:156" x14ac:dyDescent="0.25">
      <c r="A81" s="1" t="s">
        <v>142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f>$AE$3</f>
        <v>81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f>$AD$4</f>
        <v>18</v>
      </c>
      <c r="CO81" s="10">
        <f>$AE$4</f>
        <v>-360</v>
      </c>
      <c r="CP81" s="10">
        <f>$AF$4</f>
        <v>18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f>$AC$5</f>
        <v>1</v>
      </c>
      <c r="DA81" s="10">
        <f>$AD$5</f>
        <v>-34.504479664502981</v>
      </c>
      <c r="DB81" s="10">
        <f>$AE$5</f>
        <v>553.00895932900596</v>
      </c>
      <c r="DC81" s="10">
        <f>$AF$5</f>
        <v>-34.504479664502981</v>
      </c>
      <c r="DD81" s="10">
        <f>$AG$5</f>
        <v>1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f>$AD$6</f>
        <v>18</v>
      </c>
      <c r="DO81" s="10">
        <f>$AE$6</f>
        <v>-360</v>
      </c>
      <c r="DP81" s="10">
        <f>$AF$6</f>
        <v>18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f>$AE$7</f>
        <v>81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1"/>
      <c r="EV81" s="11"/>
      <c r="EW81" s="11"/>
      <c r="EX81" s="11"/>
      <c r="EY81" s="11"/>
      <c r="EZ81" s="11"/>
    </row>
    <row r="82" spans="1:156" x14ac:dyDescent="0.25">
      <c r="A82" s="1" t="s">
        <v>143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f>$AE$3</f>
        <v>81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f>$AD$4</f>
        <v>18</v>
      </c>
      <c r="CT82" s="10">
        <f>$AE$4</f>
        <v>-360</v>
      </c>
      <c r="CU82" s="10">
        <f>$AF$4</f>
        <v>18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f>$AC$5</f>
        <v>1</v>
      </c>
      <c r="DF82" s="10">
        <f>$AD$5</f>
        <v>-34.504479664502981</v>
      </c>
      <c r="DG82" s="10">
        <f>$AE$5</f>
        <v>553.00895932900596</v>
      </c>
      <c r="DH82" s="10">
        <f>$AF$5</f>
        <v>-34.504479664502981</v>
      </c>
      <c r="DI82" s="10">
        <f>$AG$5</f>
        <v>1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f>$AD$6</f>
        <v>18</v>
      </c>
      <c r="DS82" s="10">
        <f>$AE$6</f>
        <v>-360</v>
      </c>
      <c r="DT82" s="10">
        <f>$AF$6</f>
        <v>18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f>$AE$7</f>
        <v>81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1"/>
      <c r="EV82" s="11"/>
      <c r="EW82" s="11"/>
      <c r="EX82" s="11"/>
      <c r="EY82" s="11"/>
      <c r="EZ82" s="11"/>
    </row>
    <row r="83" spans="1:156" x14ac:dyDescent="0.25">
      <c r="A83" s="1" t="s">
        <v>144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f>$AE$3</f>
        <v>81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f>$AD$4</f>
        <v>18</v>
      </c>
      <c r="CU83" s="10">
        <f>$AE$4</f>
        <v>-360</v>
      </c>
      <c r="CV83" s="10">
        <f>$AF$4</f>
        <v>18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f>$AC$5</f>
        <v>1</v>
      </c>
      <c r="DG83" s="10">
        <f>$AD$5</f>
        <v>-34.504479664502981</v>
      </c>
      <c r="DH83" s="10">
        <f>$AE$5</f>
        <v>553.00895932900596</v>
      </c>
      <c r="DI83" s="10">
        <f>$AF$5</f>
        <v>-34.504479664502981</v>
      </c>
      <c r="DJ83" s="10">
        <f>$AG$5</f>
        <v>1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f>$AD$6</f>
        <v>18</v>
      </c>
      <c r="DT83" s="10">
        <f>$AE$6</f>
        <v>-360</v>
      </c>
      <c r="DU83" s="10">
        <f>$AF$6</f>
        <v>18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f>$AE$7</f>
        <v>81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1"/>
      <c r="EV83" s="11"/>
      <c r="EW83" s="11"/>
      <c r="EX83" s="11"/>
      <c r="EY83" s="11"/>
      <c r="EZ83" s="11"/>
    </row>
    <row r="84" spans="1:156" x14ac:dyDescent="0.25">
      <c r="A84" s="1" t="s">
        <v>145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f>$AE$3</f>
        <v>81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f>$AD$4</f>
        <v>18</v>
      </c>
      <c r="CV84" s="10">
        <f>$AE$4</f>
        <v>-360</v>
      </c>
      <c r="CW84" s="10">
        <f>$AF$4</f>
        <v>18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f>$AC$5</f>
        <v>1</v>
      </c>
      <c r="DH84" s="10">
        <f>$AD$5</f>
        <v>-34.504479664502981</v>
      </c>
      <c r="DI84" s="10">
        <f>$AE$5</f>
        <v>553.00895932900596</v>
      </c>
      <c r="DJ84" s="10">
        <f>$AF$5</f>
        <v>-34.504479664502981</v>
      </c>
      <c r="DK84" s="10">
        <f>$AG$5</f>
        <v>1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f>$AD$6</f>
        <v>18</v>
      </c>
      <c r="DU84" s="10">
        <f>$AE$6</f>
        <v>-360</v>
      </c>
      <c r="DV84" s="10">
        <f>$AF$6</f>
        <v>18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f>$AE$7</f>
        <v>81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1"/>
      <c r="EV84" s="11"/>
      <c r="EW84" s="11"/>
      <c r="EX84" s="11"/>
      <c r="EY84" s="11"/>
      <c r="EZ84" s="11"/>
    </row>
    <row r="85" spans="1:156" x14ac:dyDescent="0.25">
      <c r="A85" s="1" t="s">
        <v>146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f>$AE$3</f>
        <v>81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f>$AD$4</f>
        <v>18</v>
      </c>
      <c r="CW85" s="10">
        <f>$AE$4</f>
        <v>-360</v>
      </c>
      <c r="CX85" s="10">
        <f>$AF$4</f>
        <v>18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f>$AC$5</f>
        <v>1</v>
      </c>
      <c r="DI85" s="10">
        <f>$AD$5</f>
        <v>-34.504479664502981</v>
      </c>
      <c r="DJ85" s="10">
        <f>$AE$5</f>
        <v>553.00895932900596</v>
      </c>
      <c r="DK85" s="10">
        <f>$AF$5</f>
        <v>-34.504479664502981</v>
      </c>
      <c r="DL85" s="10">
        <f>$AG$5</f>
        <v>1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f>$AD$6</f>
        <v>18</v>
      </c>
      <c r="DV85" s="10">
        <f>$AE$6</f>
        <v>-360</v>
      </c>
      <c r="DW85" s="10">
        <f>$AF$6</f>
        <v>18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f>$AE$7</f>
        <v>81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1"/>
      <c r="EV85" s="11"/>
      <c r="EW85" s="11"/>
      <c r="EX85" s="11"/>
      <c r="EY85" s="11"/>
      <c r="EZ85" s="11"/>
    </row>
    <row r="86" spans="1:156" x14ac:dyDescent="0.25">
      <c r="A86" s="1" t="s">
        <v>147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f>$AE$3</f>
        <v>81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f>$AD$4</f>
        <v>18</v>
      </c>
      <c r="CX86" s="10">
        <f>$AE$4</f>
        <v>-360</v>
      </c>
      <c r="CY86" s="10">
        <f>$AF$4</f>
        <v>18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f>$AC$5</f>
        <v>1</v>
      </c>
      <c r="DJ86" s="10">
        <f>$AD$5</f>
        <v>-34.504479664502981</v>
      </c>
      <c r="DK86" s="10">
        <f>$AE$5</f>
        <v>553.00895932900596</v>
      </c>
      <c r="DL86" s="10">
        <f>$AF$5</f>
        <v>-34.504479664502981</v>
      </c>
      <c r="DM86" s="10">
        <f>$AG$5</f>
        <v>1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f>$AD$6</f>
        <v>18</v>
      </c>
      <c r="DW86" s="10">
        <f>$AE$6</f>
        <v>-360</v>
      </c>
      <c r="DX86" s="10">
        <f>$AF$6</f>
        <v>18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f>$AE$7</f>
        <v>81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1"/>
      <c r="EV86" s="11"/>
      <c r="EW86" s="11"/>
      <c r="EX86" s="11"/>
      <c r="EY86" s="11"/>
      <c r="EZ86" s="11"/>
    </row>
    <row r="87" spans="1:156" x14ac:dyDescent="0.25">
      <c r="A87" s="1" t="s">
        <v>148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f>$AE$3</f>
        <v>81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f>$AD$4</f>
        <v>18</v>
      </c>
      <c r="CY87" s="10">
        <f>$AE$4</f>
        <v>-360</v>
      </c>
      <c r="CZ87" s="10">
        <f>$AF$4</f>
        <v>18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f>$AC$5</f>
        <v>1</v>
      </c>
      <c r="DK87" s="10">
        <f>$AD$5</f>
        <v>-34.504479664502981</v>
      </c>
      <c r="DL87" s="10">
        <f>$AE$5</f>
        <v>553.00895932900596</v>
      </c>
      <c r="DM87" s="10">
        <f>$AF$5</f>
        <v>-34.504479664502981</v>
      </c>
      <c r="DN87" s="10">
        <f>$AG$5</f>
        <v>1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f>$AD$6</f>
        <v>18</v>
      </c>
      <c r="DX87" s="10">
        <f>$AE$6</f>
        <v>-360</v>
      </c>
      <c r="DY87" s="10">
        <f>$AF$6</f>
        <v>18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f>$AE$7</f>
        <v>81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1"/>
      <c r="EV87" s="11"/>
      <c r="EW87" s="11"/>
      <c r="EX87" s="11"/>
      <c r="EY87" s="11"/>
      <c r="EZ87" s="11"/>
    </row>
    <row r="88" spans="1:156" x14ac:dyDescent="0.25">
      <c r="A88" s="1" t="s">
        <v>149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f>$AE$3</f>
        <v>81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f>$AD$4</f>
        <v>18</v>
      </c>
      <c r="CZ88" s="10">
        <f>$AE$4</f>
        <v>-360</v>
      </c>
      <c r="DA88" s="10">
        <f>$AF$4</f>
        <v>18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f>$AC$5</f>
        <v>1</v>
      </c>
      <c r="DL88" s="10">
        <f>$AD$5</f>
        <v>-34.504479664502981</v>
      </c>
      <c r="DM88" s="10">
        <f>$AE$5</f>
        <v>553.00895932900596</v>
      </c>
      <c r="DN88" s="10">
        <f>$AF$5</f>
        <v>-34.504479664502981</v>
      </c>
      <c r="DO88" s="10">
        <f>$AG$5</f>
        <v>1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f>$AD$6</f>
        <v>18</v>
      </c>
      <c r="DY88" s="10">
        <f>$AE$6</f>
        <v>-360</v>
      </c>
      <c r="DZ88" s="10">
        <f>$AF$6</f>
        <v>18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f>$AE$7</f>
        <v>81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1"/>
      <c r="EV88" s="11"/>
      <c r="EW88" s="11"/>
      <c r="EX88" s="11"/>
      <c r="EY88" s="11"/>
      <c r="EZ88" s="11"/>
    </row>
    <row r="89" spans="1:156" x14ac:dyDescent="0.25">
      <c r="A89" s="1" t="s">
        <v>150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f>$AE$3</f>
        <v>81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f>$AD$4</f>
        <v>18</v>
      </c>
      <c r="DA89" s="10">
        <f>$AE$4</f>
        <v>-360</v>
      </c>
      <c r="DB89" s="10">
        <f>$AF$4</f>
        <v>18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f>$AC$5</f>
        <v>1</v>
      </c>
      <c r="DM89" s="10">
        <f>$AD$5</f>
        <v>-34.504479664502981</v>
      </c>
      <c r="DN89" s="10">
        <f>$AE$5</f>
        <v>553.00895932900596</v>
      </c>
      <c r="DO89" s="10">
        <f>$AF$5</f>
        <v>-34.504479664502981</v>
      </c>
      <c r="DP89" s="10">
        <f>$AG$5</f>
        <v>1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f>$AD$6</f>
        <v>18</v>
      </c>
      <c r="DZ89" s="10">
        <f>$AE$6</f>
        <v>-360</v>
      </c>
      <c r="EA89" s="10">
        <f>$AF$6</f>
        <v>18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f>$AE$7</f>
        <v>81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1"/>
      <c r="EV89" s="11"/>
      <c r="EW89" s="11"/>
      <c r="EX89" s="11"/>
      <c r="EY89" s="11"/>
      <c r="EZ89" s="11"/>
    </row>
    <row r="90" spans="1:156" x14ac:dyDescent="0.25">
      <c r="A90" s="1" t="s">
        <v>151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f>$AE$3</f>
        <v>81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f>$AD$4</f>
        <v>18</v>
      </c>
      <c r="DB90" s="10">
        <f>$AE$4</f>
        <v>-360</v>
      </c>
      <c r="DC90" s="10">
        <f>$AF$4</f>
        <v>18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f>$AC$5</f>
        <v>1</v>
      </c>
      <c r="DN90" s="10">
        <f>$AD$5</f>
        <v>-34.504479664502981</v>
      </c>
      <c r="DO90" s="10">
        <f>$AE$5</f>
        <v>553.00895932900596</v>
      </c>
      <c r="DP90" s="10">
        <f>$AF$5</f>
        <v>-34.504479664502981</v>
      </c>
      <c r="DQ90" s="10">
        <f>$AG$5</f>
        <v>1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f>$AD$6</f>
        <v>18</v>
      </c>
      <c r="EA90" s="10">
        <f>$AE$6</f>
        <v>-360</v>
      </c>
      <c r="EB90" s="10">
        <f>$AF$6</f>
        <v>18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f>$AE$7</f>
        <v>81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1"/>
      <c r="EV90" s="11"/>
      <c r="EW90" s="11"/>
      <c r="EX90" s="11"/>
      <c r="EY90" s="11"/>
      <c r="EZ90" s="11"/>
    </row>
    <row r="91" spans="1:156" x14ac:dyDescent="0.25">
      <c r="A91" s="1" t="s">
        <v>152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f>1/D11/D11/D11/D11</f>
        <v>81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f>-4/D11/D11/D11/D11</f>
        <v>-324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f>2/D11/D11</f>
        <v>18</v>
      </c>
      <c r="DG91" s="10">
        <f>-4/D11/D11+6/D11/D11/D11/D11</f>
        <v>450</v>
      </c>
      <c r="DH91" s="10">
        <f>2/D11/D11</f>
        <v>18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f>1-4/D11/D11-D13</f>
        <v>-29.504479664502984</v>
      </c>
      <c r="DS91" s="10">
        <f>-4+8/D11/D11-4/D11/D11/D11/D11+2*D13</f>
        <v>-266.99104067099404</v>
      </c>
      <c r="DT91" s="10">
        <f>6-4/D11/D11-D13</f>
        <v>-24.504479664502984</v>
      </c>
      <c r="DU91" s="10">
        <v>-4</v>
      </c>
      <c r="DV91" s="10">
        <v>1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f>2/D11/D11</f>
        <v>18</v>
      </c>
      <c r="ED91" s="10">
        <f>-4/D11/D11+1/D11/D11/D11/D11</f>
        <v>45</v>
      </c>
      <c r="EE91" s="10">
        <f>2/D11/D11</f>
        <v>18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1"/>
      <c r="EV91" s="11"/>
      <c r="EW91" s="11"/>
      <c r="EX91" s="11"/>
      <c r="EY91" s="11"/>
      <c r="EZ91" s="11"/>
    </row>
    <row r="92" spans="1:156" x14ac:dyDescent="0.25">
      <c r="A92" s="1" t="s">
        <v>153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f>$AE$3</f>
        <v>81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f>$AD$4</f>
        <v>18</v>
      </c>
      <c r="DH92" s="10">
        <f>$AE$4</f>
        <v>-360</v>
      </c>
      <c r="DI92" s="10">
        <f>$AF$4</f>
        <v>18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f>$AC$5</f>
        <v>1</v>
      </c>
      <c r="DS92" s="10">
        <f>$AD$5</f>
        <v>-34.504479664502981</v>
      </c>
      <c r="DT92" s="10">
        <f>$AE$5</f>
        <v>553.00895932900596</v>
      </c>
      <c r="DU92" s="10">
        <f>$AF$5</f>
        <v>-34.504479664502981</v>
      </c>
      <c r="DV92" s="10">
        <f>$AG$5</f>
        <v>1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f>$AD$6</f>
        <v>18</v>
      </c>
      <c r="EE92" s="10">
        <f>$AE$6</f>
        <v>-360</v>
      </c>
      <c r="EF92" s="10">
        <f>$AF$6</f>
        <v>18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f>$AE$7</f>
        <v>81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1"/>
      <c r="EV92" s="11"/>
      <c r="EW92" s="11"/>
      <c r="EX92" s="11"/>
      <c r="EY92" s="11"/>
      <c r="EZ92" s="11"/>
    </row>
    <row r="93" spans="1:156" x14ac:dyDescent="0.25">
      <c r="A93" s="1" t="s">
        <v>154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f>$AE$3</f>
        <v>81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f>$AD$4</f>
        <v>18</v>
      </c>
      <c r="DI93" s="10">
        <f>$AE$4</f>
        <v>-360</v>
      </c>
      <c r="DJ93" s="10">
        <f>$AF$4</f>
        <v>18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f>$AC$5</f>
        <v>1</v>
      </c>
      <c r="DT93" s="10">
        <f>$AD$5</f>
        <v>-34.504479664502981</v>
      </c>
      <c r="DU93" s="10">
        <f>$AE$5</f>
        <v>553.00895932900596</v>
      </c>
      <c r="DV93" s="10">
        <f>$AF$5</f>
        <v>-34.504479664502981</v>
      </c>
      <c r="DW93" s="10">
        <f>$AG$5</f>
        <v>1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f>$AD$6</f>
        <v>18</v>
      </c>
      <c r="EF93" s="10">
        <f>$AE$6</f>
        <v>-360</v>
      </c>
      <c r="EG93" s="10">
        <f>$AF$6</f>
        <v>18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f>$AE$7</f>
        <v>81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1"/>
      <c r="EV93" s="11"/>
      <c r="EW93" s="11"/>
      <c r="EX93" s="11"/>
      <c r="EY93" s="11"/>
      <c r="EZ93" s="11"/>
    </row>
    <row r="94" spans="1:156" x14ac:dyDescent="0.25">
      <c r="A94" s="1" t="s">
        <v>155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f>$AE$3</f>
        <v>81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f>$AD$4</f>
        <v>18</v>
      </c>
      <c r="DJ94" s="10">
        <f>$AE$4</f>
        <v>-360</v>
      </c>
      <c r="DK94" s="10">
        <f>$AF$4</f>
        <v>18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f>$AC$5</f>
        <v>1</v>
      </c>
      <c r="DU94" s="10">
        <f>$AD$5</f>
        <v>-34.504479664502981</v>
      </c>
      <c r="DV94" s="10">
        <f>$AE$5</f>
        <v>553.00895932900596</v>
      </c>
      <c r="DW94" s="10">
        <f>$AF$5</f>
        <v>-34.504479664502981</v>
      </c>
      <c r="DX94" s="10">
        <f>$AG$5</f>
        <v>1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f>$AD$6</f>
        <v>18</v>
      </c>
      <c r="EG94" s="10">
        <f>$AE$6</f>
        <v>-360</v>
      </c>
      <c r="EH94" s="10">
        <f>$AF$6</f>
        <v>18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f>$AE$7</f>
        <v>81</v>
      </c>
      <c r="EQ94" s="10">
        <v>0</v>
      </c>
      <c r="ER94" s="10">
        <v>0</v>
      </c>
      <c r="ES94" s="10">
        <v>0</v>
      </c>
      <c r="ET94" s="10">
        <v>0</v>
      </c>
      <c r="EU94" s="11"/>
      <c r="EV94" s="11"/>
      <c r="EW94" s="11"/>
      <c r="EX94" s="11"/>
      <c r="EY94" s="11"/>
      <c r="EZ94" s="11"/>
    </row>
    <row r="95" spans="1:156" x14ac:dyDescent="0.25">
      <c r="A95" s="1" t="s">
        <v>156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f>$AE$3</f>
        <v>81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f>$AD$4</f>
        <v>18</v>
      </c>
      <c r="DK95" s="10">
        <f>$AE$4</f>
        <v>-360</v>
      </c>
      <c r="DL95" s="10">
        <f>$AF$4</f>
        <v>18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f>$AC$5</f>
        <v>1</v>
      </c>
      <c r="DV95" s="10">
        <f>$AD$5</f>
        <v>-34.504479664502981</v>
      </c>
      <c r="DW95" s="10">
        <f>$AE$5</f>
        <v>553.00895932900596</v>
      </c>
      <c r="DX95" s="10">
        <f>$AF$5</f>
        <v>-34.504479664502981</v>
      </c>
      <c r="DY95" s="10">
        <f>$AG$5</f>
        <v>1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f>$AD$6</f>
        <v>18</v>
      </c>
      <c r="EH95" s="10">
        <f>$AE$6</f>
        <v>-360</v>
      </c>
      <c r="EI95" s="10">
        <f>$AF$6</f>
        <v>18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f>$AE$7</f>
        <v>81</v>
      </c>
      <c r="ER95" s="10">
        <v>0</v>
      </c>
      <c r="ES95" s="10">
        <v>0</v>
      </c>
      <c r="ET95" s="10">
        <v>0</v>
      </c>
      <c r="EU95" s="11"/>
      <c r="EV95" s="11"/>
      <c r="EW95" s="11"/>
      <c r="EX95" s="11"/>
      <c r="EY95" s="11"/>
      <c r="EZ95" s="11"/>
    </row>
    <row r="96" spans="1:156" x14ac:dyDescent="0.25">
      <c r="A96" s="1" t="s">
        <v>157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f>$AE$3</f>
        <v>81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f>$AD$4</f>
        <v>18</v>
      </c>
      <c r="DL96" s="10">
        <f>$AE$4</f>
        <v>-360</v>
      </c>
      <c r="DM96" s="10">
        <f>$AF$4</f>
        <v>18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f>$AC$5</f>
        <v>1</v>
      </c>
      <c r="DW96" s="10">
        <f>$AD$5</f>
        <v>-34.504479664502981</v>
      </c>
      <c r="DX96" s="10">
        <f>$AE$5</f>
        <v>553.00895932900596</v>
      </c>
      <c r="DY96" s="10">
        <f>$AF$5</f>
        <v>-34.504479664502981</v>
      </c>
      <c r="DZ96" s="10">
        <f>$AG$5</f>
        <v>1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f>$AD$6</f>
        <v>18</v>
      </c>
      <c r="EI96" s="10">
        <f>$AE$6</f>
        <v>-360</v>
      </c>
      <c r="EJ96" s="10">
        <f>$AF$6</f>
        <v>18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f>$AE$7</f>
        <v>81</v>
      </c>
      <c r="ES96" s="10">
        <v>0</v>
      </c>
      <c r="ET96" s="10">
        <v>0</v>
      </c>
      <c r="EU96" s="11"/>
      <c r="EV96" s="11"/>
      <c r="EW96" s="11"/>
      <c r="EX96" s="11"/>
      <c r="EY96" s="11"/>
      <c r="EZ96" s="11"/>
    </row>
    <row r="97" spans="1:156" x14ac:dyDescent="0.25">
      <c r="A97" s="1" t="s">
        <v>158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f>$AE$3</f>
        <v>81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f>$AD$4</f>
        <v>18</v>
      </c>
      <c r="DM97" s="10">
        <f>$AE$4</f>
        <v>-360</v>
      </c>
      <c r="DN97" s="10">
        <f>$AF$4</f>
        <v>18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f>$AC$5</f>
        <v>1</v>
      </c>
      <c r="DX97" s="10">
        <f>$AD$5</f>
        <v>-34.504479664502981</v>
      </c>
      <c r="DY97" s="10">
        <f>$AE$5</f>
        <v>553.00895932900596</v>
      </c>
      <c r="DZ97" s="10">
        <f>$AF$5</f>
        <v>-34.504479664502981</v>
      </c>
      <c r="EA97" s="10">
        <f>$AG$5</f>
        <v>1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f>$AD$6</f>
        <v>18</v>
      </c>
      <c r="EJ97" s="10">
        <f>$AE$6</f>
        <v>-360</v>
      </c>
      <c r="EK97" s="10">
        <f>$AF$6</f>
        <v>18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f>$AE$7</f>
        <v>81</v>
      </c>
      <c r="ET97" s="10">
        <v>0</v>
      </c>
      <c r="EU97" s="11"/>
      <c r="EV97" s="11"/>
      <c r="EW97" s="11"/>
      <c r="EX97" s="11"/>
      <c r="EY97" s="11"/>
      <c r="EZ97" s="11"/>
    </row>
    <row r="98" spans="1:156" x14ac:dyDescent="0.25">
      <c r="A98" s="1" t="s">
        <v>159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f>$AE$3</f>
        <v>81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f>$AD$4</f>
        <v>18</v>
      </c>
      <c r="DN98" s="10">
        <f>$AE$4</f>
        <v>-360</v>
      </c>
      <c r="DO98" s="10">
        <f>$AF$4</f>
        <v>18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f>$AC$5</f>
        <v>1</v>
      </c>
      <c r="DY98" s="10">
        <f>$AD$5</f>
        <v>-34.504479664502981</v>
      </c>
      <c r="DZ98" s="10">
        <f>$AE$5</f>
        <v>553.00895932900596</v>
      </c>
      <c r="EA98" s="10">
        <f>$AF$5</f>
        <v>-34.504479664502981</v>
      </c>
      <c r="EB98" s="10">
        <f>$AG$5</f>
        <v>1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f>$AD$6</f>
        <v>18</v>
      </c>
      <c r="EK98" s="10">
        <f>$AE$6</f>
        <v>-360</v>
      </c>
      <c r="EL98" s="10">
        <f>$AF$6</f>
        <v>18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f>$AE$7</f>
        <v>81</v>
      </c>
      <c r="EU98" s="11"/>
      <c r="EV98" s="11"/>
      <c r="EW98" s="11"/>
      <c r="EX98" s="11"/>
      <c r="EY98" s="11"/>
      <c r="EZ98" s="11"/>
    </row>
    <row r="99" spans="1:156" x14ac:dyDescent="0.25">
      <c r="A99" s="1" t="s">
        <v>160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f>1/D11/D11/D11/D11</f>
        <v>81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f>-4/D11/D11/D11/D11</f>
        <v>-324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f>2/D11/D11</f>
        <v>18</v>
      </c>
      <c r="DO99" s="10">
        <f>-4/D11/D11+6/D11/D11/D11/D11</f>
        <v>450</v>
      </c>
      <c r="DP99" s="10">
        <f>2/D11/D11</f>
        <v>18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1</v>
      </c>
      <c r="DY99" s="10">
        <v>-4</v>
      </c>
      <c r="DZ99" s="10">
        <f>6-4/D11/D11-D13</f>
        <v>-24.504479664502984</v>
      </c>
      <c r="EA99" s="10">
        <f>-4+8/D11/D11-4/D11/D11/D11/D11+2*D13</f>
        <v>-266.99104067099404</v>
      </c>
      <c r="EB99" s="10">
        <f>1-4/D11/D11-D13</f>
        <v>-29.504479664502984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f>2/D11/D11</f>
        <v>18</v>
      </c>
      <c r="EL99" s="10">
        <f>-4/D11/D11+1/D11/D11/D11/D11</f>
        <v>45</v>
      </c>
      <c r="EM99" s="10">
        <f>2/D11/D11</f>
        <v>18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1"/>
      <c r="EV99" s="11"/>
      <c r="EW99" s="11"/>
      <c r="EX99" s="11"/>
      <c r="EY99" s="11"/>
      <c r="EZ99" s="11"/>
    </row>
    <row r="100" spans="1:156" s="17" customFormat="1" x14ac:dyDescent="0.25">
      <c r="A100" s="17" t="s">
        <v>103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1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1"/>
      <c r="EV100" s="11"/>
      <c r="EW100" s="11"/>
      <c r="EX100" s="11"/>
      <c r="EY100" s="11"/>
      <c r="EZ100" s="11"/>
    </row>
    <row r="101" spans="1:156" x14ac:dyDescent="0.25">
      <c r="A101" s="1" t="s">
        <v>77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1</v>
      </c>
      <c r="U101" s="10">
        <v>-2</v>
      </c>
      <c r="V101" s="10">
        <v>1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1"/>
      <c r="EV101" s="11"/>
      <c r="EW101" s="11"/>
      <c r="EX101" s="11"/>
      <c r="EY101" s="11"/>
      <c r="EZ101" s="11"/>
    </row>
    <row r="102" spans="1:156" x14ac:dyDescent="0.25">
      <c r="A102" s="1" t="s">
        <v>90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1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-2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1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1"/>
      <c r="EV102" s="11"/>
      <c r="EW102" s="11"/>
      <c r="EX102" s="11"/>
      <c r="EY102" s="11"/>
      <c r="EZ102" s="11"/>
    </row>
    <row r="103" spans="1:156" x14ac:dyDescent="0.25">
      <c r="A103" s="1" t="s">
        <v>78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1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1"/>
      <c r="EV103" s="11"/>
      <c r="EW103" s="11"/>
      <c r="EX103" s="11"/>
      <c r="EY103" s="11"/>
      <c r="EZ103" s="11"/>
    </row>
    <row r="104" spans="1:156" x14ac:dyDescent="0.25">
      <c r="A104" s="1" t="s">
        <v>79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1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-2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1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1"/>
      <c r="EV104" s="11"/>
      <c r="EW104" s="11"/>
      <c r="EX104" s="11"/>
      <c r="EY104" s="11"/>
      <c r="EZ104" s="11"/>
    </row>
    <row r="105" spans="1:156" x14ac:dyDescent="0.25">
      <c r="A105" s="1" t="s">
        <v>80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1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1"/>
      <c r="EV105" s="11"/>
      <c r="EW105" s="11"/>
      <c r="EX105" s="11"/>
      <c r="EY105" s="11"/>
      <c r="EZ105" s="11"/>
    </row>
    <row r="106" spans="1:156" x14ac:dyDescent="0.25">
      <c r="A106" s="1" t="s">
        <v>81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1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-2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1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1"/>
      <c r="EV106" s="11"/>
      <c r="EW106" s="11"/>
      <c r="EX106" s="11"/>
      <c r="EY106" s="11"/>
      <c r="EZ106" s="11"/>
    </row>
    <row r="107" spans="1:156" x14ac:dyDescent="0.25">
      <c r="A107" s="1" t="s">
        <v>82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1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1"/>
      <c r="EV107" s="11"/>
      <c r="EW107" s="11"/>
      <c r="EX107" s="11"/>
      <c r="EY107" s="11"/>
      <c r="EZ107" s="11"/>
    </row>
    <row r="108" spans="1:156" x14ac:dyDescent="0.25">
      <c r="A108" s="1" t="s">
        <v>83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1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-2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1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1"/>
      <c r="EV108" s="11"/>
      <c r="EW108" s="11"/>
      <c r="EX108" s="11"/>
      <c r="EY108" s="11"/>
      <c r="EZ108" s="11"/>
    </row>
    <row r="109" spans="1:156" x14ac:dyDescent="0.25">
      <c r="A109" s="1" t="s">
        <v>84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1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1"/>
      <c r="EV109" s="11"/>
      <c r="EW109" s="11"/>
      <c r="EX109" s="11"/>
      <c r="EY109" s="11"/>
      <c r="EZ109" s="11"/>
    </row>
    <row r="110" spans="1:156" x14ac:dyDescent="0.25">
      <c r="A110" s="1" t="s">
        <v>85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1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-2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1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1"/>
      <c r="EV110" s="11"/>
      <c r="EW110" s="11"/>
      <c r="EX110" s="11"/>
      <c r="EY110" s="11"/>
      <c r="EZ110" s="11"/>
    </row>
    <row r="111" spans="1:156" x14ac:dyDescent="0.25">
      <c r="A111" s="1" t="s">
        <v>86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1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1"/>
      <c r="EV111" s="11"/>
      <c r="EW111" s="11"/>
      <c r="EX111" s="11"/>
      <c r="EY111" s="11"/>
      <c r="EZ111" s="11"/>
    </row>
    <row r="112" spans="1:156" x14ac:dyDescent="0.25">
      <c r="A112" s="1" t="s">
        <v>87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1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-2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1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1"/>
      <c r="EV112" s="11"/>
      <c r="EW112" s="11"/>
      <c r="EX112" s="11"/>
      <c r="EY112" s="11"/>
      <c r="EZ112" s="11"/>
    </row>
    <row r="113" spans="1:156" x14ac:dyDescent="0.25">
      <c r="A113" s="1" t="s">
        <v>88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1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1"/>
      <c r="EV113" s="11"/>
      <c r="EW113" s="11"/>
      <c r="EX113" s="11"/>
      <c r="EY113" s="11"/>
      <c r="EZ113" s="11"/>
    </row>
    <row r="114" spans="1:156" x14ac:dyDescent="0.25">
      <c r="A114" s="1" t="s">
        <v>89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1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-2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1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1"/>
      <c r="EV114" s="11"/>
      <c r="EW114" s="11"/>
      <c r="EX114" s="11"/>
      <c r="EY114" s="11"/>
      <c r="EZ114" s="11"/>
    </row>
    <row r="115" spans="1:156" x14ac:dyDescent="0.25">
      <c r="A115" s="1" t="s">
        <v>162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1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1"/>
      <c r="EV115" s="11"/>
      <c r="EW115" s="11"/>
      <c r="EX115" s="11"/>
      <c r="EY115" s="11"/>
      <c r="EZ115" s="11"/>
    </row>
    <row r="116" spans="1:156" x14ac:dyDescent="0.25">
      <c r="A116" s="1" t="s">
        <v>163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1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-2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1"/>
      <c r="EV116" s="11"/>
      <c r="EW116" s="11"/>
      <c r="EX116" s="11"/>
      <c r="EY116" s="11"/>
      <c r="EZ116" s="11"/>
    </row>
    <row r="117" spans="1:156" x14ac:dyDescent="0.25">
      <c r="A117" s="1" t="s">
        <v>164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1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1"/>
      <c r="EV117" s="11"/>
      <c r="EW117" s="11"/>
      <c r="EX117" s="11"/>
      <c r="EY117" s="11"/>
      <c r="EZ117" s="11"/>
    </row>
    <row r="118" spans="1:156" x14ac:dyDescent="0.25">
      <c r="A118" s="1" t="s">
        <v>165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1</v>
      </c>
      <c r="AC118" s="10">
        <v>-2</v>
      </c>
      <c r="AD118" s="10">
        <v>1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1"/>
      <c r="EV118" s="11"/>
      <c r="EW118" s="11"/>
      <c r="EX118" s="11"/>
      <c r="EY118" s="11"/>
      <c r="EZ118" s="11"/>
    </row>
    <row r="119" spans="1:156" x14ac:dyDescent="0.25">
      <c r="A119" s="1" t="s">
        <v>166</v>
      </c>
      <c r="B119" s="10">
        <v>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1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-2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1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1"/>
      <c r="EV119" s="11"/>
      <c r="EW119" s="11"/>
      <c r="EX119" s="11"/>
      <c r="EY119" s="11"/>
      <c r="EZ119" s="11"/>
    </row>
    <row r="120" spans="1:156" x14ac:dyDescent="0.25">
      <c r="A120" s="1" t="s">
        <v>91</v>
      </c>
      <c r="B120" s="10">
        <v>0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1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1"/>
      <c r="EV120" s="11"/>
      <c r="EW120" s="11"/>
      <c r="EX120" s="11"/>
      <c r="EY120" s="11"/>
      <c r="EZ120" s="11"/>
    </row>
    <row r="121" spans="1:156" x14ac:dyDescent="0.25">
      <c r="A121" s="1" t="s">
        <v>92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1</v>
      </c>
      <c r="AG121" s="10">
        <v>-2</v>
      </c>
      <c r="AH121" s="10">
        <v>1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1"/>
      <c r="EV121" s="11"/>
      <c r="EW121" s="11"/>
      <c r="EX121" s="11"/>
      <c r="EY121" s="11"/>
      <c r="EZ121" s="11"/>
    </row>
    <row r="122" spans="1:156" x14ac:dyDescent="0.25">
      <c r="A122" s="1" t="s">
        <v>93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1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1"/>
      <c r="EV122" s="11"/>
      <c r="EW122" s="11"/>
      <c r="EX122" s="11"/>
      <c r="EY122" s="11"/>
      <c r="EZ122" s="11"/>
    </row>
    <row r="123" spans="1:156" x14ac:dyDescent="0.25">
      <c r="A123" s="1" t="s">
        <v>94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1</v>
      </c>
      <c r="AT123" s="10">
        <v>-2</v>
      </c>
      <c r="AU123" s="10">
        <v>1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1"/>
      <c r="EV123" s="11"/>
      <c r="EW123" s="11"/>
      <c r="EX123" s="11"/>
      <c r="EY123" s="11"/>
      <c r="EZ123" s="11"/>
    </row>
    <row r="124" spans="1:156" x14ac:dyDescent="0.25">
      <c r="A124" s="1" t="s">
        <v>95</v>
      </c>
      <c r="B124" s="10">
        <v>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1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1"/>
      <c r="EV124" s="11"/>
      <c r="EW124" s="11"/>
      <c r="EX124" s="11"/>
      <c r="EY124" s="11"/>
      <c r="EZ124" s="11"/>
    </row>
    <row r="125" spans="1:156" x14ac:dyDescent="0.25">
      <c r="A125" s="1" t="s">
        <v>96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1</v>
      </c>
      <c r="BG125" s="10">
        <v>-2</v>
      </c>
      <c r="BH125" s="10">
        <v>1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1"/>
      <c r="EV125" s="11"/>
      <c r="EW125" s="11"/>
      <c r="EX125" s="11"/>
      <c r="EY125" s="11"/>
      <c r="EZ125" s="11"/>
    </row>
    <row r="126" spans="1:156" x14ac:dyDescent="0.25">
      <c r="A126" s="1" t="s">
        <v>97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1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1"/>
      <c r="EV126" s="11"/>
      <c r="EW126" s="11"/>
      <c r="EX126" s="11"/>
      <c r="EY126" s="11"/>
      <c r="EZ126" s="11"/>
    </row>
    <row r="127" spans="1:156" x14ac:dyDescent="0.25">
      <c r="A127" s="1" t="s">
        <v>98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1</v>
      </c>
      <c r="BT127" s="10">
        <v>-2</v>
      </c>
      <c r="BU127" s="10">
        <v>1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1"/>
      <c r="EV127" s="11"/>
      <c r="EW127" s="11"/>
      <c r="EX127" s="11"/>
      <c r="EY127" s="11"/>
      <c r="EZ127" s="11"/>
    </row>
    <row r="128" spans="1:156" x14ac:dyDescent="0.25">
      <c r="A128" s="1" t="s">
        <v>99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1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1"/>
      <c r="EV128" s="11"/>
      <c r="EW128" s="11"/>
      <c r="EX128" s="11"/>
      <c r="EY128" s="11"/>
      <c r="EZ128" s="11"/>
    </row>
    <row r="129" spans="1:156" x14ac:dyDescent="0.25">
      <c r="A129" s="1" t="s">
        <v>100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1</v>
      </c>
      <c r="CG129" s="10">
        <v>-2</v>
      </c>
      <c r="CH129" s="10">
        <v>1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1"/>
      <c r="EV129" s="11"/>
      <c r="EW129" s="11"/>
      <c r="EX129" s="11"/>
      <c r="EY129" s="11"/>
      <c r="EZ129" s="11"/>
    </row>
    <row r="130" spans="1:156" x14ac:dyDescent="0.25">
      <c r="A130" s="1" t="s">
        <v>101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1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1"/>
      <c r="EV130" s="11"/>
      <c r="EW130" s="11"/>
      <c r="EX130" s="11"/>
      <c r="EY130" s="11"/>
      <c r="EZ130" s="11"/>
    </row>
    <row r="131" spans="1:156" x14ac:dyDescent="0.25">
      <c r="A131" s="1" t="s">
        <v>102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1</v>
      </c>
      <c r="CT131" s="10">
        <v>-2</v>
      </c>
      <c r="CU131" s="10">
        <v>1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1"/>
      <c r="EV131" s="11"/>
      <c r="EW131" s="11"/>
      <c r="EX131" s="11"/>
      <c r="EY131" s="11"/>
      <c r="EZ131" s="11"/>
    </row>
    <row r="132" spans="1:156" x14ac:dyDescent="0.25">
      <c r="A132" s="1" t="s">
        <v>167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1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1"/>
      <c r="EV132" s="11"/>
      <c r="EW132" s="11"/>
      <c r="EX132" s="11"/>
      <c r="EY132" s="11"/>
      <c r="EZ132" s="11"/>
    </row>
    <row r="133" spans="1:156" x14ac:dyDescent="0.25">
      <c r="A133" s="1" t="s">
        <v>168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1</v>
      </c>
      <c r="DG133" s="10">
        <v>-2</v>
      </c>
      <c r="DH133" s="10">
        <v>1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1"/>
      <c r="EV133" s="11"/>
      <c r="EW133" s="11"/>
      <c r="EX133" s="11"/>
      <c r="EY133" s="11"/>
      <c r="EZ133" s="11"/>
    </row>
    <row r="134" spans="1:156" x14ac:dyDescent="0.25">
      <c r="A134" s="1" t="s">
        <v>169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1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1"/>
      <c r="EV134" s="11"/>
      <c r="EW134" s="11"/>
      <c r="EX134" s="11"/>
      <c r="EY134" s="11"/>
      <c r="EZ134" s="11"/>
    </row>
    <row r="135" spans="1:156" x14ac:dyDescent="0.25">
      <c r="A135" s="1" t="s">
        <v>170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1</v>
      </c>
      <c r="DS135" s="10">
        <v>-2</v>
      </c>
      <c r="DT135" s="10">
        <v>1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1"/>
      <c r="EV135" s="11"/>
      <c r="EW135" s="11"/>
      <c r="EX135" s="11"/>
      <c r="EY135" s="11"/>
      <c r="EZ135" s="11"/>
    </row>
    <row r="136" spans="1:156" x14ac:dyDescent="0.25">
      <c r="A136" s="1" t="s">
        <v>204</v>
      </c>
      <c r="B136" s="10">
        <v>0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1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-2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1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1"/>
      <c r="EV136" s="11"/>
      <c r="EW136" s="11"/>
      <c r="EX136" s="11"/>
      <c r="EY136" s="11"/>
      <c r="EZ136" s="11"/>
    </row>
    <row r="137" spans="1:156" x14ac:dyDescent="0.25">
      <c r="A137" s="1" t="s">
        <v>205</v>
      </c>
      <c r="B137" s="10">
        <v>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1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1"/>
      <c r="EV137" s="11"/>
      <c r="EW137" s="11"/>
      <c r="EX137" s="11"/>
      <c r="EY137" s="11"/>
      <c r="EZ137" s="11"/>
    </row>
    <row r="138" spans="1:156" x14ac:dyDescent="0.25">
      <c r="A138" s="1" t="s">
        <v>206</v>
      </c>
      <c r="B138" s="10">
        <v>0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1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-2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1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1"/>
      <c r="EV138" s="11"/>
      <c r="EW138" s="11"/>
      <c r="EX138" s="11"/>
      <c r="EY138" s="11"/>
      <c r="EZ138" s="11"/>
    </row>
    <row r="139" spans="1:156" x14ac:dyDescent="0.25">
      <c r="A139" s="1" t="s">
        <v>207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1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1"/>
      <c r="EV139" s="11"/>
      <c r="EW139" s="11"/>
      <c r="EX139" s="11"/>
      <c r="EY139" s="11"/>
      <c r="EZ139" s="11"/>
    </row>
    <row r="140" spans="1:156" x14ac:dyDescent="0.25">
      <c r="A140" s="1" t="s">
        <v>208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1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-2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1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1"/>
      <c r="EV140" s="11"/>
      <c r="EW140" s="11"/>
      <c r="EX140" s="11"/>
      <c r="EY140" s="11"/>
      <c r="EZ140" s="11"/>
    </row>
    <row r="141" spans="1:156" x14ac:dyDescent="0.25">
      <c r="A141" s="1" t="s">
        <v>209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1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1"/>
      <c r="EV141" s="11"/>
      <c r="EW141" s="11"/>
      <c r="EX141" s="11"/>
      <c r="EY141" s="11"/>
      <c r="EZ141" s="11"/>
    </row>
    <row r="142" spans="1:156" x14ac:dyDescent="0.25">
      <c r="A142" s="1" t="s">
        <v>210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1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-2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1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1"/>
      <c r="EV142" s="11"/>
      <c r="EW142" s="11"/>
      <c r="EX142" s="11"/>
      <c r="EY142" s="11"/>
      <c r="EZ142" s="11"/>
    </row>
    <row r="143" spans="1:156" x14ac:dyDescent="0.25">
      <c r="A143" s="1" t="s">
        <v>211</v>
      </c>
      <c r="B143" s="10">
        <v>0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1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1"/>
      <c r="EV143" s="11"/>
      <c r="EW143" s="11"/>
      <c r="EX143" s="11"/>
      <c r="EY143" s="11"/>
      <c r="EZ143" s="11"/>
    </row>
    <row r="144" spans="1:156" x14ac:dyDescent="0.25">
      <c r="A144" s="1" t="s">
        <v>212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1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-2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1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1"/>
      <c r="EV144" s="11"/>
      <c r="EW144" s="11"/>
      <c r="EX144" s="11"/>
      <c r="EY144" s="11"/>
      <c r="EZ144" s="11"/>
    </row>
    <row r="145" spans="1:156" x14ac:dyDescent="0.25">
      <c r="A145" s="1" t="s">
        <v>213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1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1"/>
      <c r="EV145" s="11"/>
      <c r="EW145" s="11"/>
      <c r="EX145" s="11"/>
      <c r="EY145" s="11"/>
      <c r="EZ145" s="11"/>
    </row>
    <row r="146" spans="1:156" x14ac:dyDescent="0.25">
      <c r="A146" s="1" t="s">
        <v>214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1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-2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1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1"/>
      <c r="EV146" s="11"/>
      <c r="EW146" s="11"/>
      <c r="EX146" s="11"/>
      <c r="EY146" s="11"/>
      <c r="EZ146" s="11"/>
    </row>
    <row r="147" spans="1:156" x14ac:dyDescent="0.25">
      <c r="A147" s="1" t="s">
        <v>215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1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1"/>
      <c r="EV147" s="11"/>
      <c r="EW147" s="11"/>
      <c r="EX147" s="11"/>
      <c r="EY147" s="11"/>
      <c r="EZ147" s="11"/>
    </row>
    <row r="148" spans="1:156" x14ac:dyDescent="0.25">
      <c r="A148" s="1" t="s">
        <v>216</v>
      </c>
      <c r="B148" s="10">
        <v>0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1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-2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1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1"/>
      <c r="EV148" s="11"/>
      <c r="EW148" s="11"/>
      <c r="EX148" s="11"/>
      <c r="EY148" s="11"/>
      <c r="EZ148" s="11"/>
    </row>
    <row r="149" spans="1:156" x14ac:dyDescent="0.25">
      <c r="A149" s="1" t="s">
        <v>217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1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1"/>
      <c r="EV149" s="11"/>
      <c r="EW149" s="11"/>
      <c r="EX149" s="11"/>
      <c r="EY149" s="11"/>
      <c r="EZ149" s="11"/>
    </row>
    <row r="150" spans="1:156" x14ac:dyDescent="0.25">
      <c r="A150" s="1" t="s">
        <v>218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1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-2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1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1"/>
      <c r="EV150" s="11"/>
      <c r="EW150" s="11"/>
      <c r="EX150" s="11"/>
      <c r="EY150" s="11"/>
      <c r="EZ150" s="11"/>
    </row>
    <row r="151" spans="1:156" x14ac:dyDescent="0.25">
      <c r="A151" s="1" t="s">
        <v>184</v>
      </c>
      <c r="B151" s="10">
        <v>0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1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1"/>
      <c r="EV151" s="11"/>
      <c r="EW151" s="11"/>
      <c r="EX151" s="11"/>
      <c r="EY151" s="11"/>
      <c r="EZ151" s="11"/>
    </row>
    <row r="152" spans="1:156" x14ac:dyDescent="0.25">
      <c r="A152" s="1" t="s">
        <v>187</v>
      </c>
      <c r="B152" s="10">
        <v>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1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0</v>
      </c>
      <c r="EA152" s="10">
        <v>-2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1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1"/>
      <c r="EV152" s="11"/>
      <c r="EW152" s="11"/>
      <c r="EX152" s="11"/>
      <c r="EY152" s="11"/>
      <c r="EZ152" s="11"/>
    </row>
    <row r="153" spans="1:156" x14ac:dyDescent="0.25">
      <c r="A153" s="1" t="s">
        <v>183</v>
      </c>
      <c r="B153" s="10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1</v>
      </c>
      <c r="EA153" s="10">
        <v>-2</v>
      </c>
      <c r="EB153" s="10">
        <v>1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1"/>
      <c r="EV153" s="11"/>
      <c r="EW153" s="11"/>
      <c r="EX153" s="11"/>
      <c r="EY153" s="11"/>
      <c r="EZ153" s="11"/>
    </row>
    <row r="154" spans="1:156" x14ac:dyDescent="0.25">
      <c r="A154" s="1" t="s">
        <v>171</v>
      </c>
      <c r="B154" s="10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1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1"/>
      <c r="EV154" s="11"/>
      <c r="EW154" s="11"/>
      <c r="EX154" s="11"/>
      <c r="EY154" s="11"/>
      <c r="EZ154" s="11"/>
    </row>
    <row r="155" spans="1:156" x14ac:dyDescent="0.25">
      <c r="A155" s="1" t="s">
        <v>172</v>
      </c>
      <c r="B155" s="10">
        <v>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1</v>
      </c>
      <c r="AO155" s="10">
        <v>-2</v>
      </c>
      <c r="AP155" s="10">
        <v>1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1"/>
      <c r="EV155" s="11"/>
      <c r="EW155" s="11"/>
      <c r="EX155" s="11"/>
      <c r="EY155" s="11"/>
      <c r="EZ155" s="11"/>
    </row>
    <row r="156" spans="1:156" x14ac:dyDescent="0.25">
      <c r="A156" s="1" t="s">
        <v>173</v>
      </c>
      <c r="B156" s="10">
        <v>0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1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1"/>
      <c r="EV156" s="11"/>
      <c r="EW156" s="11"/>
      <c r="EX156" s="11"/>
      <c r="EY156" s="11"/>
      <c r="EZ156" s="11"/>
    </row>
    <row r="157" spans="1:156" x14ac:dyDescent="0.25">
      <c r="A157" s="1" t="s">
        <v>174</v>
      </c>
      <c r="B157" s="10">
        <v>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1</v>
      </c>
      <c r="BB157" s="10">
        <v>-2</v>
      </c>
      <c r="BC157" s="10">
        <v>1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1"/>
      <c r="EV157" s="11"/>
      <c r="EW157" s="11"/>
      <c r="EX157" s="11"/>
      <c r="EY157" s="11"/>
      <c r="EZ157" s="11"/>
    </row>
    <row r="158" spans="1:156" x14ac:dyDescent="0.25">
      <c r="A158" s="1" t="s">
        <v>175</v>
      </c>
      <c r="B158" s="10">
        <v>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1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1"/>
      <c r="EV158" s="11"/>
      <c r="EW158" s="11"/>
      <c r="EX158" s="11"/>
      <c r="EY158" s="11"/>
      <c r="EZ158" s="11"/>
    </row>
    <row r="159" spans="1:156" x14ac:dyDescent="0.25">
      <c r="A159" s="1" t="s">
        <v>176</v>
      </c>
      <c r="B159" s="10">
        <v>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1</v>
      </c>
      <c r="BO159" s="10">
        <v>-2</v>
      </c>
      <c r="BP159" s="10">
        <v>1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0</v>
      </c>
      <c r="DF159" s="10">
        <v>0</v>
      </c>
      <c r="DG159" s="10">
        <v>0</v>
      </c>
      <c r="DH159" s="10">
        <v>0</v>
      </c>
      <c r="DI159" s="10">
        <v>0</v>
      </c>
      <c r="DJ159" s="10">
        <v>0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1"/>
      <c r="EV159" s="11"/>
      <c r="EW159" s="11"/>
      <c r="EX159" s="11"/>
      <c r="EY159" s="11"/>
      <c r="EZ159" s="11"/>
    </row>
    <row r="160" spans="1:156" x14ac:dyDescent="0.25">
      <c r="A160" s="1" t="s">
        <v>177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1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1"/>
      <c r="EV160" s="11"/>
      <c r="EW160" s="11"/>
      <c r="EX160" s="11"/>
      <c r="EY160" s="11"/>
      <c r="EZ160" s="11"/>
    </row>
    <row r="161" spans="1:156" x14ac:dyDescent="0.25">
      <c r="A161" s="1" t="s">
        <v>178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1</v>
      </c>
      <c r="CB161" s="10">
        <v>-2</v>
      </c>
      <c r="CC161" s="10">
        <v>1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1"/>
      <c r="EV161" s="11"/>
      <c r="EW161" s="11"/>
      <c r="EX161" s="11"/>
      <c r="EY161" s="11"/>
      <c r="EZ161" s="11"/>
    </row>
    <row r="162" spans="1:156" x14ac:dyDescent="0.25">
      <c r="A162" s="1" t="s">
        <v>179</v>
      </c>
      <c r="B162" s="10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1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1"/>
      <c r="EV162" s="11"/>
      <c r="EW162" s="11"/>
      <c r="EX162" s="11"/>
      <c r="EY162" s="11"/>
      <c r="EZ162" s="11"/>
    </row>
    <row r="163" spans="1:156" x14ac:dyDescent="0.25">
      <c r="A163" s="1" t="s">
        <v>185</v>
      </c>
      <c r="B163" s="10">
        <v>0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1</v>
      </c>
      <c r="CO163" s="10">
        <v>-2</v>
      </c>
      <c r="CP163" s="10">
        <v>1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1"/>
      <c r="EV163" s="11"/>
      <c r="EW163" s="11"/>
      <c r="EX163" s="11"/>
      <c r="EY163" s="11"/>
      <c r="EZ163" s="11"/>
    </row>
    <row r="164" spans="1:156" x14ac:dyDescent="0.25">
      <c r="A164" s="1" t="s">
        <v>180</v>
      </c>
      <c r="B164" s="10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1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1"/>
      <c r="EV164" s="11"/>
      <c r="EW164" s="11"/>
      <c r="EX164" s="11"/>
      <c r="EY164" s="11"/>
      <c r="EZ164" s="11"/>
    </row>
    <row r="165" spans="1:156" x14ac:dyDescent="0.25">
      <c r="A165" s="1" t="s">
        <v>181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0</v>
      </c>
      <c r="CW165" s="10">
        <v>0</v>
      </c>
      <c r="CX165" s="10">
        <v>0</v>
      </c>
      <c r="CY165" s="10">
        <v>0</v>
      </c>
      <c r="CZ165" s="10">
        <v>0</v>
      </c>
      <c r="DA165" s="10">
        <v>1</v>
      </c>
      <c r="DB165" s="10">
        <v>-2</v>
      </c>
      <c r="DC165" s="10">
        <v>1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1"/>
      <c r="EV165" s="11"/>
      <c r="EW165" s="11"/>
      <c r="EX165" s="11"/>
      <c r="EY165" s="11"/>
      <c r="EZ165" s="11"/>
    </row>
    <row r="166" spans="1:156" x14ac:dyDescent="0.25">
      <c r="A166" s="1" t="s">
        <v>182</v>
      </c>
      <c r="B166" s="10">
        <v>0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1</v>
      </c>
      <c r="DP166" s="10">
        <v>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1"/>
      <c r="EV166" s="11"/>
      <c r="EW166" s="11"/>
      <c r="EX166" s="11"/>
      <c r="EY166" s="11"/>
      <c r="EZ166" s="11"/>
    </row>
    <row r="167" spans="1:156" x14ac:dyDescent="0.25">
      <c r="A167" s="1" t="s">
        <v>186</v>
      </c>
      <c r="B167" s="10">
        <v>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0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0</v>
      </c>
      <c r="DJ167" s="10">
        <v>0</v>
      </c>
      <c r="DK167" s="10">
        <v>0</v>
      </c>
      <c r="DL167" s="10">
        <v>0</v>
      </c>
      <c r="DM167" s="10">
        <v>0</v>
      </c>
      <c r="DN167" s="10">
        <v>1</v>
      </c>
      <c r="DO167" s="10">
        <v>-2</v>
      </c>
      <c r="DP167" s="10">
        <v>1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1"/>
      <c r="EV167" s="11"/>
      <c r="EW167" s="11"/>
      <c r="EX167" s="11"/>
      <c r="EY167" s="11"/>
      <c r="EZ167" s="11"/>
    </row>
    <row r="168" spans="1:156" x14ac:dyDescent="0.2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</row>
    <row r="169" spans="1:156" x14ac:dyDescent="0.25">
      <c r="H169" s="29"/>
      <c r="I169" s="8"/>
      <c r="J169" s="8"/>
      <c r="K169" s="8"/>
      <c r="R169" s="29"/>
      <c r="S169" s="8"/>
      <c r="T169" s="8"/>
      <c r="U169" s="8"/>
    </row>
    <row r="170" spans="1:156" x14ac:dyDescent="0.25">
      <c r="H170" s="29"/>
      <c r="I170" s="8"/>
      <c r="J170" s="8"/>
      <c r="K170" s="8"/>
      <c r="R170" s="29"/>
      <c r="S170" s="8"/>
      <c r="T170" s="8"/>
      <c r="U170" s="8"/>
    </row>
    <row r="171" spans="1:156" x14ac:dyDescent="0.25">
      <c r="H171" s="29"/>
      <c r="I171" s="8"/>
      <c r="J171" s="8"/>
      <c r="K171" s="8"/>
      <c r="R171" s="29"/>
      <c r="S171" s="8"/>
      <c r="T171" s="8"/>
      <c r="U171" s="8"/>
    </row>
    <row r="172" spans="1:156" x14ac:dyDescent="0.25">
      <c r="B172" s="17" t="s">
        <v>223</v>
      </c>
      <c r="N172" s="17" t="s">
        <v>222</v>
      </c>
      <c r="Z172" s="17" t="s">
        <v>221</v>
      </c>
      <c r="AP172" s="17" t="s">
        <v>220</v>
      </c>
    </row>
    <row r="187" spans="4:4" x14ac:dyDescent="0.25">
      <c r="D187" s="1" t="s">
        <v>219</v>
      </c>
    </row>
  </sheetData>
  <mergeCells count="17">
    <mergeCell ref="W2:X2"/>
    <mergeCell ref="Z2:AA2"/>
    <mergeCell ref="V3:W3"/>
    <mergeCell ref="Y3:Z3"/>
    <mergeCell ref="Q4:R4"/>
    <mergeCell ref="V4:W4"/>
    <mergeCell ref="Y4:Z4"/>
    <mergeCell ref="Y5:Z5"/>
    <mergeCell ref="W6:X6"/>
    <mergeCell ref="Z6:AA6"/>
    <mergeCell ref="O7:P7"/>
    <mergeCell ref="Q7:R7"/>
    <mergeCell ref="O8:P8"/>
    <mergeCell ref="Q8:R8"/>
    <mergeCell ref="E16:G16"/>
    <mergeCell ref="Q5:R5"/>
    <mergeCell ref="V5:W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681" r:id="rId3">
          <objectPr defaultSize="0" autoPict="0" r:id="rId4">
            <anchor moveWithCells="1" sizeWithCells="1">
              <from>
                <xdr:col>0</xdr:col>
                <xdr:colOff>590550</xdr:colOff>
                <xdr:row>172</xdr:row>
                <xdr:rowOff>66675</xdr:rowOff>
              </from>
              <to>
                <xdr:col>8</xdr:col>
                <xdr:colOff>276225</xdr:colOff>
                <xdr:row>184</xdr:row>
                <xdr:rowOff>76200</xdr:rowOff>
              </to>
            </anchor>
          </objectPr>
        </oleObject>
      </mc:Choice>
      <mc:Fallback>
        <oleObject progId="Equation.DSMT4" shapeId="71681" r:id="rId3"/>
      </mc:Fallback>
    </mc:AlternateContent>
    <mc:AlternateContent xmlns:mc="http://schemas.openxmlformats.org/markup-compatibility/2006">
      <mc:Choice Requires="x14">
        <oleObject progId="Equation.DSMT4" shapeId="71682" r:id="rId5">
          <objectPr defaultSize="0" autoPict="0" r:id="rId6">
            <anchor moveWithCells="1" sizeWithCells="1">
              <from>
                <xdr:col>12</xdr:col>
                <xdr:colOff>304800</xdr:colOff>
                <xdr:row>172</xdr:row>
                <xdr:rowOff>66675</xdr:rowOff>
              </from>
              <to>
                <xdr:col>21</xdr:col>
                <xdr:colOff>19050</xdr:colOff>
                <xdr:row>183</xdr:row>
                <xdr:rowOff>28575</xdr:rowOff>
              </to>
            </anchor>
          </objectPr>
        </oleObject>
      </mc:Choice>
      <mc:Fallback>
        <oleObject progId="Equation.DSMT4" shapeId="71682" r:id="rId5"/>
      </mc:Fallback>
    </mc:AlternateContent>
    <mc:AlternateContent xmlns:mc="http://schemas.openxmlformats.org/markup-compatibility/2006">
      <mc:Choice Requires="x14">
        <oleObject progId="Equation.DSMT4" shapeId="71683" r:id="rId7">
          <objectPr defaultSize="0" autoPict="0" r:id="rId8">
            <anchor moveWithCells="1" sizeWithCells="1">
              <from>
                <xdr:col>23</xdr:col>
                <xdr:colOff>323850</xdr:colOff>
                <xdr:row>172</xdr:row>
                <xdr:rowOff>95250</xdr:rowOff>
              </from>
              <to>
                <xdr:col>33</xdr:col>
                <xdr:colOff>57150</xdr:colOff>
                <xdr:row>183</xdr:row>
                <xdr:rowOff>104775</xdr:rowOff>
              </to>
            </anchor>
          </objectPr>
        </oleObject>
      </mc:Choice>
      <mc:Fallback>
        <oleObject progId="Equation.DSMT4" shapeId="71683" r:id="rId7"/>
      </mc:Fallback>
    </mc:AlternateContent>
    <mc:AlternateContent xmlns:mc="http://schemas.openxmlformats.org/markup-compatibility/2006">
      <mc:Choice Requires="x14">
        <oleObject progId="Equation.DSMT4" shapeId="71684" r:id="rId9">
          <objectPr defaultSize="0" autoPict="0" r:id="rId10">
            <anchor moveWithCells="1" sizeWithCells="1">
              <from>
                <xdr:col>36</xdr:col>
                <xdr:colOff>314325</xdr:colOff>
                <xdr:row>172</xdr:row>
                <xdr:rowOff>47625</xdr:rowOff>
              </from>
              <to>
                <xdr:col>46</xdr:col>
                <xdr:colOff>66675</xdr:colOff>
                <xdr:row>183</xdr:row>
                <xdr:rowOff>66675</xdr:rowOff>
              </to>
            </anchor>
          </objectPr>
        </oleObject>
      </mc:Choice>
      <mc:Fallback>
        <oleObject progId="Equation.DSMT4" shapeId="71684" r:id="rId9"/>
      </mc:Fallback>
    </mc:AlternateContent>
    <mc:AlternateContent xmlns:mc="http://schemas.openxmlformats.org/markup-compatibility/2006">
      <mc:Choice Requires="x14">
        <oleObject progId="Equation.DSMT4" shapeId="71685" r:id="rId11">
          <objectPr defaultSize="0" autoPict="0" r:id="rId10">
            <anchor moveWithCells="1" sizeWithCells="1">
              <from>
                <xdr:col>89</xdr:col>
                <xdr:colOff>209550</xdr:colOff>
                <xdr:row>171</xdr:row>
                <xdr:rowOff>114300</xdr:rowOff>
              </from>
              <to>
                <xdr:col>98</xdr:col>
                <xdr:colOff>342900</xdr:colOff>
                <xdr:row>182</xdr:row>
                <xdr:rowOff>133350</xdr:rowOff>
              </to>
            </anchor>
          </objectPr>
        </oleObject>
      </mc:Choice>
      <mc:Fallback>
        <oleObject progId="Equation.DSMT4" shapeId="71685" r:id="rId11"/>
      </mc:Fallback>
    </mc:AlternateContent>
    <mc:AlternateContent xmlns:mc="http://schemas.openxmlformats.org/markup-compatibility/2006">
      <mc:Choice Requires="x14">
        <oleObject progId="Equation.DSMT4" shapeId="71686" r:id="rId12">
          <objectPr defaultSize="0" autoPict="0" r:id="rId10">
            <anchor moveWithCells="1" sizeWithCells="1">
              <from>
                <xdr:col>123</xdr:col>
                <xdr:colOff>238125</xdr:colOff>
                <xdr:row>171</xdr:row>
                <xdr:rowOff>180975</xdr:rowOff>
              </from>
              <to>
                <xdr:col>132</xdr:col>
                <xdr:colOff>371475</xdr:colOff>
                <xdr:row>183</xdr:row>
                <xdr:rowOff>9525</xdr:rowOff>
              </to>
            </anchor>
          </objectPr>
        </oleObject>
      </mc:Choice>
      <mc:Fallback>
        <oleObject progId="Equation.DSMT4" shapeId="71686" r:id="rId12"/>
      </mc:Fallback>
    </mc:AlternateContent>
    <mc:AlternateContent xmlns:mc="http://schemas.openxmlformats.org/markup-compatibility/2006">
      <mc:Choice Requires="x14">
        <oleObject progId="Equation.DSMT4" shapeId="71687" r:id="rId13">
          <objectPr defaultSize="0" autoPict="0" r:id="rId14">
            <anchor moveWithCells="1" sizeWithCells="1">
              <from>
                <xdr:col>0</xdr:col>
                <xdr:colOff>762000</xdr:colOff>
                <xdr:row>11</xdr:row>
                <xdr:rowOff>57150</xdr:rowOff>
              </from>
              <to>
                <xdr:col>2</xdr:col>
                <xdr:colOff>342900</xdr:colOff>
                <xdr:row>13</xdr:row>
                <xdr:rowOff>114300</xdr:rowOff>
              </to>
            </anchor>
          </objectPr>
        </oleObject>
      </mc:Choice>
      <mc:Fallback>
        <oleObject progId="Equation.DSMT4" shapeId="71687" r:id="rId13"/>
      </mc:Fallback>
    </mc:AlternateContent>
    <mc:AlternateContent xmlns:mc="http://schemas.openxmlformats.org/markup-compatibility/2006">
      <mc:Choice Requires="x14">
        <oleObject progId="Equation.DSMT4" shapeId="71688" r:id="rId15">
          <objectPr defaultSize="0" autoPict="0" r:id="rId16">
            <anchor moveWithCells="1" sizeWithCells="1">
              <from>
                <xdr:col>3</xdr:col>
                <xdr:colOff>419100</xdr:colOff>
                <xdr:row>11</xdr:row>
                <xdr:rowOff>28575</xdr:rowOff>
              </from>
              <to>
                <xdr:col>8</xdr:col>
                <xdr:colOff>19050</xdr:colOff>
                <xdr:row>13</xdr:row>
                <xdr:rowOff>133350</xdr:rowOff>
              </to>
            </anchor>
          </objectPr>
        </oleObject>
      </mc:Choice>
      <mc:Fallback>
        <oleObject progId="Equation.DSMT4" shapeId="71688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2021-11-16T12:52:26Z</dcterms:modified>
</cp:coreProperties>
</file>